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38640" windowHeight="16320" activeTab="1"/>
  </bookViews>
  <sheets>
    <sheet name="Rekapitulace" sheetId="1" r:id="rId1"/>
    <sheet name="Položky všech ceníků" sheetId="2" r:id="rId2"/>
  </sheets>
  <definedNames>
    <definedName name="_xlnm.Print_Titles" localSheetId="1">'Položky všech ceníků'!$1:$7</definedName>
    <definedName name="_xlnm.Print_Titles" localSheetId="0">Rekapitulace!$1:$7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54" i="2"/>
  <c r="O53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4"/>
  <c r="O165"/>
  <c r="O166"/>
  <c r="O167"/>
  <c r="O168"/>
  <c r="O169"/>
  <c r="O170"/>
  <c r="O172"/>
  <c r="O173"/>
  <c r="O174"/>
  <c r="O175"/>
  <c r="O176"/>
  <c r="O13"/>
  <c r="O14"/>
  <c r="O15"/>
  <c r="O16"/>
  <c r="O17"/>
  <c r="O18"/>
  <c r="O19"/>
  <c r="O20"/>
  <c r="O12"/>
</calcChain>
</file>

<file path=xl/sharedStrings.xml><?xml version="1.0" encoding="utf-8"?>
<sst xmlns="http://schemas.openxmlformats.org/spreadsheetml/2006/main" count="581" uniqueCount="379">
  <si>
    <r>
      <rPr>
        <sz val="11"/>
        <color rgb="FF4169E1"/>
        <rFont val="Tahoma"/>
      </rPr>
      <t>ING. JOSEF HÁJEK - ELEKTROATELIER</t>
    </r>
  </si>
  <si>
    <t>Mikulovská 604, 691 42 Valtice</t>
  </si>
  <si>
    <t>mobil 776 898887, e-mail: ing.hajek@seznam.cz, web: www.elektroatelier.cz</t>
  </si>
  <si>
    <t xml:space="preserve">Zpracováno programem firmy SELPO Broumy, tel. +420 603 525768 </t>
  </si>
  <si>
    <t>Zakázka číslo:</t>
  </si>
  <si>
    <t>191010</t>
  </si>
  <si>
    <t>Název:</t>
  </si>
  <si>
    <t>Prodejna zahradního centra;ul. Sobotní, parc.č. 860 a 862, k.ú. Valtice</t>
  </si>
  <si>
    <t/>
  </si>
  <si>
    <t>D.1.4.e.3   Výkazy výměr - silnoproud + bleskosvod</t>
  </si>
  <si>
    <t>Rekapitulace</t>
  </si>
  <si>
    <t>Kap.</t>
  </si>
  <si>
    <t>Popis položky</t>
  </si>
  <si>
    <t>A.</t>
  </si>
  <si>
    <t>UPRAVENÉ ROZPOČTOVÉ NÁKLADY</t>
  </si>
  <si>
    <t>1.</t>
  </si>
  <si>
    <t>C21M - Elektromontáže  -  MONTÁŽ</t>
  </si>
  <si>
    <t>2.</t>
  </si>
  <si>
    <t xml:space="preserve">   vruty,šrouby,matice,hmoždinky,příchytky,podložky,sádra</t>
  </si>
  <si>
    <t>3.</t>
  </si>
  <si>
    <t>MATERIÁL</t>
  </si>
  <si>
    <t>4.</t>
  </si>
  <si>
    <t>Přesun dodávek 1,00%</t>
  </si>
  <si>
    <t>CELKEM URN</t>
  </si>
  <si>
    <t>B.</t>
  </si>
  <si>
    <t>HZS</t>
  </si>
  <si>
    <t>5.</t>
  </si>
  <si>
    <t>Hodinová zúčtovací sazba</t>
  </si>
  <si>
    <t>CELKEM HZS</t>
  </si>
  <si>
    <t>C.</t>
  </si>
  <si>
    <t>DODÁVKY ZAŘÍZENÍ</t>
  </si>
  <si>
    <t>6.</t>
  </si>
  <si>
    <t>Dodávka zařízení (specifikace)</t>
  </si>
  <si>
    <t>7.</t>
  </si>
  <si>
    <t xml:space="preserve">   Doprava dodávek 5,20%</t>
  </si>
  <si>
    <t>CELKEM DODÁVKY</t>
  </si>
  <si>
    <t>D.</t>
  </si>
  <si>
    <t>VEDLEJŠÍ ROZPOČTOVÉ NÁKLADY</t>
  </si>
  <si>
    <t>8.</t>
  </si>
  <si>
    <t>zařízení staveniště</t>
  </si>
  <si>
    <t>CELKEM VRN</t>
  </si>
  <si>
    <t>Σ</t>
  </si>
  <si>
    <t>REKAPITULACE CELKEM</t>
  </si>
  <si>
    <t>Pokud jsou ve výkresové části projektové dokumentaci, v její technické zprávě nebo ve výkazech výměr výjimečně uvedeny obchodní názvy, slouží pouze k upřesnění specifikace technického a kvalitativního standartu. Může být použito i jiných, kvalitativně a technicky lepších  řešení.</t>
  </si>
  <si>
    <t>vypracoval:</t>
  </si>
  <si>
    <t>Ing.Josef Hájek</t>
  </si>
  <si>
    <t>e-mail:</t>
  </si>
  <si>
    <t>ing.hajek@seznam.cz</t>
  </si>
  <si>
    <t>dne:</t>
  </si>
  <si>
    <t>25.11.2019</t>
  </si>
  <si>
    <t>C21M - Elektromontáže</t>
  </si>
  <si>
    <t>Poř.č.</t>
  </si>
  <si>
    <t>Číslo pol.</t>
  </si>
  <si>
    <t>Množství</t>
  </si>
  <si>
    <t>Jedn.</t>
  </si>
  <si>
    <t>210010002</t>
  </si>
  <si>
    <t>trubka plastová ohebná instalační průměr 20mm (PO)</t>
  </si>
  <si>
    <t>30,00</t>
  </si>
  <si>
    <t>m</t>
  </si>
  <si>
    <t>210010007</t>
  </si>
  <si>
    <t>trubka plastová tuhá instalační průměr 20mm   pevně (PU) na příchytkách</t>
  </si>
  <si>
    <t>20,00</t>
  </si>
  <si>
    <t>210010012</t>
  </si>
  <si>
    <t>trubka plastová tuhá instalační průměr 23mm (VU)</t>
  </si>
  <si>
    <t>6,00</t>
  </si>
  <si>
    <t>210010301</t>
  </si>
  <si>
    <t>krabice přístrojová (1901, KU 68/1, KP 67, KP68; KPR68) bez zapojení+vrtání otvoru ve zdivu/sádrokartonu</t>
  </si>
  <si>
    <t>150,00</t>
  </si>
  <si>
    <t>ks</t>
  </si>
  <si>
    <t>2100105020</t>
  </si>
  <si>
    <t>osazení bezšroubové svorky do 3x6 vč. zapojení</t>
  </si>
  <si>
    <t>600,00</t>
  </si>
  <si>
    <t>210010512</t>
  </si>
  <si>
    <t>montáž  kabelové příchytky distanční d16/26mm+hmoždinka</t>
  </si>
  <si>
    <t>900,00</t>
  </si>
  <si>
    <t>210010603</t>
  </si>
  <si>
    <t xml:space="preserve">kompletní zazdění /montáž rozváděče vč.materiálu </t>
  </si>
  <si>
    <t>1,00</t>
  </si>
  <si>
    <t>2100106050</t>
  </si>
  <si>
    <t>montáž napájecího zdroje SELV  pro  pisoárové automaty/50VA/230V</t>
  </si>
  <si>
    <t>21001060501</t>
  </si>
  <si>
    <t>napojení   pisoárového automatu napětí SELV</t>
  </si>
  <si>
    <t>2,00</t>
  </si>
  <si>
    <t>2100106056</t>
  </si>
  <si>
    <t xml:space="preserve">sádra stavební </t>
  </si>
  <si>
    <t>25,00</t>
  </si>
  <si>
    <t>kg</t>
  </si>
  <si>
    <t>210020302</t>
  </si>
  <si>
    <t>kabelový žlab  drátěný  50x 50mm  vč. podpěrek,spojek,nosníků</t>
  </si>
  <si>
    <t>210100001</t>
  </si>
  <si>
    <t>ukončení vodiče v rozvaděči vč. zapojení a koncovky do 2.5mm2</t>
  </si>
  <si>
    <t>230,00</t>
  </si>
  <si>
    <t>210100003</t>
  </si>
  <si>
    <t>ukončení vodiče v rozvaděči vč. zapojení a koncovky do 16mm2</t>
  </si>
  <si>
    <t>210100004</t>
  </si>
  <si>
    <t>ukončení vodiče v rozvaděči vč. zapojení a koncovky do 25mm2</t>
  </si>
  <si>
    <t>10,00</t>
  </si>
  <si>
    <t>210110071</t>
  </si>
  <si>
    <t xml:space="preserve">PIR spínač osvětlení  automatický 230V/10A ; 180°- 360°/ 90° sférický   nástěnný/rohový /stropní </t>
  </si>
  <si>
    <t>5,00</t>
  </si>
  <si>
    <t>210110072</t>
  </si>
  <si>
    <t xml:space="preserve">časový  spínač  pod  strojek -tlačítka/spínače; SMR-T či SMR-B      </t>
  </si>
  <si>
    <t>3,00</t>
  </si>
  <si>
    <t>210110083</t>
  </si>
  <si>
    <t xml:space="preserve">sporákový  spínač   zapuštěný  400V/16A/3pol + PE +N </t>
  </si>
  <si>
    <t>210110562</t>
  </si>
  <si>
    <t>210111062</t>
  </si>
  <si>
    <t>zásuvka nástěnná 16A 400V 3P+N+Z,IP44- IP66</t>
  </si>
  <si>
    <t>210120121</t>
  </si>
  <si>
    <t>pojistková skříň  nástěnná /   vestavná/  pilířek /  max   9x250A</t>
  </si>
  <si>
    <t>210120401</t>
  </si>
  <si>
    <t>jistič bez krytu  1-polový, do 63A,do rozváděče;Icn=10kA</t>
  </si>
  <si>
    <t>210120453</t>
  </si>
  <si>
    <t>demontáž jističe  3-pól. do 125A</t>
  </si>
  <si>
    <t>210120471</t>
  </si>
  <si>
    <t>jistič 3-pólový bez krytu do 125A do rozváděče  6/10kA</t>
  </si>
  <si>
    <t>210190003</t>
  </si>
  <si>
    <t>demontáž oceloplech. rozvodnic do 100kg</t>
  </si>
  <si>
    <t>montáž oceloplech. rozvodnic do 100kg/nacenit a vyrobit  přesně dle výkresové dokumentace</t>
  </si>
  <si>
    <t>2101901201</t>
  </si>
  <si>
    <t>montáž  elektroměrového rozvaděče RE : 2xdvojtarif, přímé měření  do 80A;ER222; plastový;IP44/20</t>
  </si>
  <si>
    <t>210200005</t>
  </si>
  <si>
    <t>LED KRUHOVÉ svítidlo kompletní  včetně zdroje do 120W,nástěnné ;IP44 až IP65,do průměru 800mm</t>
  </si>
  <si>
    <t>52,00</t>
  </si>
  <si>
    <t>210200010</t>
  </si>
  <si>
    <t>LED  svítidlo stropní mřížkové / nebo  vestavné do 50W + řezání otvoru do podhledu</t>
  </si>
  <si>
    <t>2102000191</t>
  </si>
  <si>
    <t>LED svítidlo do rastrového  podhledu 600x600mm, mikroprisma či mřížka, do 80W</t>
  </si>
  <si>
    <t>22,00</t>
  </si>
  <si>
    <t>210202005</t>
  </si>
  <si>
    <t>venkovní LED svítidlo přisazené na stěnu ,IP44-66; do 100W/230V AC</t>
  </si>
  <si>
    <t>7,00</t>
  </si>
  <si>
    <t>210203001</t>
  </si>
  <si>
    <t xml:space="preserve"> svítidlo  nástěnné LED nouzové  SE/3hodiny,IP65 ,8W</t>
  </si>
  <si>
    <t>210220022</t>
  </si>
  <si>
    <t>uzemnění v zemi FeZn průměru 10mm vč. svorek, propojení a izolace spojů; 0,62kg/m</t>
  </si>
  <si>
    <t>100,00</t>
  </si>
  <si>
    <t>210220101</t>
  </si>
  <si>
    <t>svodové vodiče  AlMgSi  do  průměru 10mm včetně podpěr</t>
  </si>
  <si>
    <t>85,00</t>
  </si>
  <si>
    <t>2102201111</t>
  </si>
  <si>
    <t>svodové vodiče  CUI   vč.příslušenství d20mm,délka 3,5m</t>
  </si>
  <si>
    <t>210220213</t>
  </si>
  <si>
    <t xml:space="preserve">jímací tyč  1m / d10mm na hřeben+ podpěra PV15 </t>
  </si>
  <si>
    <t>4,00</t>
  </si>
  <si>
    <t>210220301</t>
  </si>
  <si>
    <t>svorky hromosvodové do 2 šroubu (SS, SU,SO,SP)  FeZn či  NEREZ</t>
  </si>
  <si>
    <t>2102203011</t>
  </si>
  <si>
    <t>svorky hromosvodové do 2 šroubu  zkušební  NEREZ + označení svodu</t>
  </si>
  <si>
    <t>2102203021</t>
  </si>
  <si>
    <t>hlavní  ochranná svorka  / přípojnice v krytu / MET</t>
  </si>
  <si>
    <t>210220321</t>
  </si>
  <si>
    <t>svorka na potrubí   ZSA 16   "Bernard" vč. pásku  Cu a nerez ,2 x 50cm</t>
  </si>
  <si>
    <t>12,00</t>
  </si>
  <si>
    <t>210220322</t>
  </si>
  <si>
    <t>zemnící šroub  na  ocelové konstrukce; vodič  do 16mm2</t>
  </si>
  <si>
    <t>210220573</t>
  </si>
  <si>
    <t>gumoasfalt - nátěr - izolace svodu  od SZ  k  uzemnění : včetně materiálu</t>
  </si>
  <si>
    <t>210800549</t>
  </si>
  <si>
    <t>CY 16mm2 (H07V-U) zelenožlutý (PU)  nebo NYY zž 16mm2</t>
  </si>
  <si>
    <t>40,00</t>
  </si>
  <si>
    <t>210803087</t>
  </si>
  <si>
    <t>CXKH-R  3x1.5mm2 ;3x2,5mm2 ;5x1,5mm2;5x2,5mm2 ; pož.odolnost B2ca S1 d0</t>
  </si>
  <si>
    <t>CXKH-V  3x1.5mm2  ; 3x 2,5;2x2,5 (mm2)  požárně odolný kabel -funkční při požáru-typ V</t>
  </si>
  <si>
    <t>14,00</t>
  </si>
  <si>
    <t>210810045</t>
  </si>
  <si>
    <t>CYKY 3Ax1.5mm2 (CYKY 3O1.5) 750V (PU)</t>
  </si>
  <si>
    <t>32,00</t>
  </si>
  <si>
    <t>210810046</t>
  </si>
  <si>
    <t>CYKY  3Cx2.5mm2 (CYKY 3J2.5) 750V (PU)</t>
  </si>
  <si>
    <t>640,00</t>
  </si>
  <si>
    <t>210810053</t>
  </si>
  <si>
    <t>CYKY   4Bx10mm2 (CYKY 4J10) 750V (PU)</t>
  </si>
  <si>
    <t>CYKY 5Cx10mm2     750V (PU)</t>
  </si>
  <si>
    <t>24,00</t>
  </si>
  <si>
    <t>210810054</t>
  </si>
  <si>
    <t>CYKY 4Bx16mm2 (CYKY 4J16) 750V (PU)</t>
  </si>
  <si>
    <t>210810056</t>
  </si>
  <si>
    <t>CYKY   5Cx2.5mm2 (CYKY 5J2.5) 750V (PU) montáž</t>
  </si>
  <si>
    <t>210810109</t>
  </si>
  <si>
    <t>CYKY  4Bx25mm2 (CYKY 4J25) 1kV (PU)</t>
  </si>
  <si>
    <t>210900603</t>
  </si>
  <si>
    <t xml:space="preserve">automatický osoušeč rukou 2kW/230V  ,TRYSKOVÝ </t>
  </si>
  <si>
    <t>216012213</t>
  </si>
  <si>
    <t>lišta plastová/kovová  nástěnná děrovaná 5822 + plastové úchyty</t>
  </si>
  <si>
    <t>200,00</t>
  </si>
  <si>
    <t>2161100010</t>
  </si>
  <si>
    <t xml:space="preserve">spínač  zapuštěný    řazení  1;2;3;6;7,  tlačítko 1/0 ;   IP 20 , 230V/10A  KOMPLETNÍ/TIME bílý </t>
  </si>
  <si>
    <t>21,00</t>
  </si>
  <si>
    <t>2161100020</t>
  </si>
  <si>
    <t xml:space="preserve">spínač   zapuštěný , řazení  5;6+6, tlačítko dvojité 1/0+1/0;  tlačítko1/0+ spínač 6 ;230V/10A KOMPLETNÍ/TIME bílý </t>
  </si>
  <si>
    <t>216111222</t>
  </si>
  <si>
    <t>montáž zásuvky dvojité  230V/16A AC  zapuštěné,IP20, natočené dutinky</t>
  </si>
  <si>
    <t>2161112231</t>
  </si>
  <si>
    <t>montáž zásuvky jednoduché  230V/16A,IP20 vč.rámečků (1až 5) násobných/TIME</t>
  </si>
  <si>
    <t>64,00</t>
  </si>
  <si>
    <t>Montáž</t>
  </si>
  <si>
    <t>Materiály</t>
  </si>
  <si>
    <t>00218</t>
  </si>
  <si>
    <t>trubka tuhá instal. z PVC 1523 průměr 23mm</t>
  </si>
  <si>
    <t>00831</t>
  </si>
  <si>
    <t xml:space="preserve">PIR  čidlo  10A  sférické  3550  180°/90°  </t>
  </si>
  <si>
    <t>10.044.220</t>
  </si>
  <si>
    <t>Sádra PBEG elektrikářská á 25kg</t>
  </si>
  <si>
    <t>KG</t>
  </si>
  <si>
    <t>10.046.555</t>
  </si>
  <si>
    <t>Podpěra PV 15/Pv/P50 posuvná 240-420</t>
  </si>
  <si>
    <t>KS</t>
  </si>
  <si>
    <t>10.048.186</t>
  </si>
  <si>
    <t>CYKY 3O1,5 (3Ax1,5)</t>
  </si>
  <si>
    <t>M</t>
  </si>
  <si>
    <t>10.048.218</t>
  </si>
  <si>
    <t>CYKY 4J10 (4Bx10)</t>
  </si>
  <si>
    <t>10.048.482</t>
  </si>
  <si>
    <t>CYKY 3J2,5 (3Cx 2,5)</t>
  </si>
  <si>
    <t>10.048.484</t>
  </si>
  <si>
    <t>CYKY 4J16 (4Bx16)</t>
  </si>
  <si>
    <t>10.048.827</t>
  </si>
  <si>
    <t>H07V-U 16 zž (CY)</t>
  </si>
  <si>
    <t>10.051.815</t>
  </si>
  <si>
    <t>Skříň  GW 42201 alarm</t>
  </si>
  <si>
    <t>10.052.223</t>
  </si>
  <si>
    <t>Skříň SS100/PVE1P</t>
  </si>
  <si>
    <t>10.055.680</t>
  </si>
  <si>
    <t>Rámeček T3901F-A00110 34</t>
  </si>
  <si>
    <t>10.066.155</t>
  </si>
  <si>
    <t>Držák  DZM 7 ŽZ</t>
  </si>
  <si>
    <t>10.068.959</t>
  </si>
  <si>
    <t>Svorka SUB nerez</t>
  </si>
  <si>
    <t>10.069.998</t>
  </si>
  <si>
    <t>Ovladač  3558E-A00651 01</t>
  </si>
  <si>
    <t>10.070.000</t>
  </si>
  <si>
    <t>Ovladač  3558E-A00652 01</t>
  </si>
  <si>
    <t>10.070.003</t>
  </si>
  <si>
    <t>Rámeček3901F-A00110 01</t>
  </si>
  <si>
    <t>10.070.012</t>
  </si>
  <si>
    <t>Rámeček 3901F-A00140 01</t>
  </si>
  <si>
    <t>10.073.382</t>
  </si>
  <si>
    <t>Relé SMR-B supermultifunkční</t>
  </si>
  <si>
    <t>10.074.418</t>
  </si>
  <si>
    <t>Příchytka 6723 řadová (PVC mašle)</t>
  </si>
  <si>
    <t>10.074.604</t>
  </si>
  <si>
    <t>Příchytka 6526 distanční</t>
  </si>
  <si>
    <t>10.074.905</t>
  </si>
  <si>
    <t>Svorkovnice EPS 1 ekv. s krytem</t>
  </si>
  <si>
    <t>10.076.040</t>
  </si>
  <si>
    <t>Příchytka 6516 distanční</t>
  </si>
  <si>
    <t>10.076.458</t>
  </si>
  <si>
    <t>Svorka ZSA 16 zemnící</t>
  </si>
  <si>
    <t>10.076.733</t>
  </si>
  <si>
    <t>Žlab drátěný   50/50 galv. zinek</t>
  </si>
  <si>
    <t>10.079.612</t>
  </si>
  <si>
    <t>Dvojzásuvka  5513F-C02357 01</t>
  </si>
  <si>
    <t>10.154.141</t>
  </si>
  <si>
    <t>Trubka oheb.1420 pr.20 320N MONOFL b.</t>
  </si>
  <si>
    <t>10.343.785</t>
  </si>
  <si>
    <t>10.563.252</t>
  </si>
  <si>
    <t>Zásuvka 16A/400V 5-pól. IP44 nást.</t>
  </si>
  <si>
    <t>10.608.291</t>
  </si>
  <si>
    <t>Drát uzem. AL pr.8 AlMgSi měkký</t>
  </si>
  <si>
    <t>10.622.927</t>
  </si>
  <si>
    <t>Spojka M SZM 1 M2 GZ</t>
  </si>
  <si>
    <t>10.622.931</t>
  </si>
  <si>
    <t>Držák  DZM 12 GZ</t>
  </si>
  <si>
    <t>10.658.520</t>
  </si>
  <si>
    <t>Skříň  ER 222/NVP7P</t>
  </si>
  <si>
    <t>10.706.055</t>
  </si>
  <si>
    <t>Šroub ZS 10 S (standard) zemnící</t>
  </si>
  <si>
    <t>10.811.814</t>
  </si>
  <si>
    <t>1-CXKH-R-J 3x1,5 B2ca,s1,d0</t>
  </si>
  <si>
    <t>10.811.816</t>
  </si>
  <si>
    <t>1-CXKH-R-J 3x2,5 /o/-/ B2cas1d0</t>
  </si>
  <si>
    <t>10.828.441</t>
  </si>
  <si>
    <t>1-CXKH-V-J 3x2,5 FE180/P60-R  B2s1d0</t>
  </si>
  <si>
    <t>10051515</t>
  </si>
  <si>
    <t xml:space="preserve">Vrut   konstrukční 8x250 mm </t>
  </si>
  <si>
    <t>1100375</t>
  </si>
  <si>
    <t>Svítidlo BRSB, 6x12 LED, 2700 K,  kryt opál PMMA, IP44, prům. 375mm, 700mA;27W</t>
  </si>
  <si>
    <t>1121000480</t>
  </si>
  <si>
    <t>Svítidlo BRSB, 8x12 LED, 3000 K,  kryt opál PMMA, IP44, prům. 480mm, 900mA /3900lm</t>
  </si>
  <si>
    <t>147973</t>
  </si>
  <si>
    <t>JBE Z 5519E-A02357 01 ZÁS.1NÁS.CLON.,BEZŠ., BÍLÁ/LED.BÍLÁ</t>
  </si>
  <si>
    <t>1608</t>
  </si>
  <si>
    <t>JBT S 3558-A91342 SPÍNAČ Č.1/0</t>
  </si>
  <si>
    <t>17096</t>
  </si>
  <si>
    <t>KV CYKY-J  5 X   2,5  (C)</t>
  </si>
  <si>
    <t>17213</t>
  </si>
  <si>
    <t>KV CYKY-J  5 X  10  (C)</t>
  </si>
  <si>
    <t>20041</t>
  </si>
  <si>
    <t>20044</t>
  </si>
  <si>
    <t>20141</t>
  </si>
  <si>
    <t>2733</t>
  </si>
  <si>
    <t>H DRÁT ZEMNICÍ 10 FEZN (0,62KG/M)</t>
  </si>
  <si>
    <t>34988087</t>
  </si>
  <si>
    <t>34989286</t>
  </si>
  <si>
    <t>ŠTÍTEK OZNAČENÍ SVODU ZEM TYČ</t>
  </si>
  <si>
    <t>34997598</t>
  </si>
  <si>
    <t xml:space="preserve"> PODPĚRA VEDENÍ PV22A N NEREZ POD STŘEŠ KRYTINU 190MM</t>
  </si>
  <si>
    <t>34999157</t>
  </si>
  <si>
    <t>SVORKA ZKUŠEBNÍ SZC N NEREZ</t>
  </si>
  <si>
    <t>35998206</t>
  </si>
  <si>
    <t>38998501</t>
  </si>
  <si>
    <t>EST G GW74201 KONTAKT  1NO, 3A, ZEL.</t>
  </si>
  <si>
    <t>38998502</t>
  </si>
  <si>
    <t>EST G GW74202 KONTAKT  1NC, 3A, RUDÁ</t>
  </si>
  <si>
    <t>4015</t>
  </si>
  <si>
    <t>KO KRABICE KPR 68 73X66MM</t>
  </si>
  <si>
    <t>40992699</t>
  </si>
  <si>
    <t xml:space="preserve"> SVORKA OKAPOVÁ SOC N NEREZ</t>
  </si>
  <si>
    <t>40995663</t>
  </si>
  <si>
    <t>KO TRUBKA TUHÁ 1520 HA 320N 20/17,4MM 3M BÍLÁ</t>
  </si>
  <si>
    <t>4145</t>
  </si>
  <si>
    <t>KO LIŠTA NOSNÁ KOV 5820/21 3M/75M DĚROV</t>
  </si>
  <si>
    <t>41991561</t>
  </si>
  <si>
    <t>KO PŘÍCHYTKA 5320 HB PRO TR PLAST BÍLÁ</t>
  </si>
  <si>
    <t>44444</t>
  </si>
  <si>
    <t>JBT S 3425A-0344 B   SPORÁKOVÁ KOMB.3PÓL., , BÍLÁ</t>
  </si>
  <si>
    <t>47233</t>
  </si>
  <si>
    <t>značkové LED svítidlo nástěnné venkovní  96273,6W/IP44,patina Cu</t>
  </si>
  <si>
    <t>70999348</t>
  </si>
  <si>
    <t>80964436</t>
  </si>
  <si>
    <t>80977770</t>
  </si>
  <si>
    <t>80977771</t>
  </si>
  <si>
    <t>80983750</t>
  </si>
  <si>
    <t xml:space="preserve"> ŠTÍTEK OZNAČENÍ SVODU SMĚR</t>
  </si>
  <si>
    <t>81191668</t>
  </si>
  <si>
    <t>81262594</t>
  </si>
  <si>
    <t>KO KRABICE KP 68 73X42MM</t>
  </si>
  <si>
    <t>81267416</t>
  </si>
  <si>
    <t xml:space="preserve"> TYČ JÍMACÍ JRPV15 ALMGSI 1M NA HŘEBENÁČE</t>
  </si>
  <si>
    <t>81774413</t>
  </si>
  <si>
    <t>SVÍTIDLO LED PŘIS 3000RM2KV4ND/B ALDP MATNÁ, 26W 4000K, BARVA BÍLÁ</t>
  </si>
  <si>
    <t>81999506</t>
  </si>
  <si>
    <t>ŠTÍTEK OZNAČENÍ SVODU ZEM PÁSKA</t>
  </si>
  <si>
    <t>891588</t>
  </si>
  <si>
    <t xml:space="preserve"> PODPĚRA VEDENÍ PV1P-55 DO ZDI PLAST (NÁHRADA OBO 5207487)</t>
  </si>
  <si>
    <t>99017023</t>
  </si>
  <si>
    <t>KV CYKY-J  4 X  25 (B)</t>
  </si>
  <si>
    <t>BM018102--</t>
  </si>
  <si>
    <t>Jistič   B2/1; 10kA</t>
  </si>
  <si>
    <t xml:space="preserve">ks        </t>
  </si>
  <si>
    <t>BM018332T-</t>
  </si>
  <si>
    <t>Jistič   B32/3, barevná páčka</t>
  </si>
  <si>
    <t>BM018350T-</t>
  </si>
  <si>
    <t>Jistič   B50/3,barevná páčka</t>
  </si>
  <si>
    <t>ISRAC4KV3V160/ND1400F</t>
  </si>
  <si>
    <t xml:space="preserve"> LED svítidlo  IS nízké, do rastru 600, čtverec A, mřížka C, ALDP+ omega profil,4 zdroje, LED 3000K,  NONSELV driver 350mA, flexo</t>
  </si>
  <si>
    <t>Základ 21,00% DPH</t>
  </si>
  <si>
    <t>Dodávky zařízení (specifikace)</t>
  </si>
  <si>
    <t>00976</t>
  </si>
  <si>
    <t>rozváděč RH  - vyrobit a nacenit přesně dle projektové dokumentace;40A+32A/6kA</t>
  </si>
  <si>
    <t>32922</t>
  </si>
  <si>
    <t>tryskový osoušeč rukou  ,2kW/230V</t>
  </si>
  <si>
    <t>Práce v HZS</t>
  </si>
  <si>
    <t>2101000100</t>
  </si>
  <si>
    <t xml:space="preserve">provozní a technické zajištění </t>
  </si>
  <si>
    <t>hod.</t>
  </si>
  <si>
    <t>210100210</t>
  </si>
  <si>
    <t>demontáže,úklid pracoviště,příprava zakázky</t>
  </si>
  <si>
    <t>210100300</t>
  </si>
  <si>
    <t>úprava  rozváděče ,zapojení jistícího prvku</t>
  </si>
  <si>
    <t>210900150</t>
  </si>
  <si>
    <t>Revize elektro výchozí</t>
  </si>
  <si>
    <t>210900155</t>
  </si>
  <si>
    <t>skutečný stav - pasport elektroinstalace</t>
  </si>
  <si>
    <t>jedn.cena</t>
  </si>
  <si>
    <t>cena celkem</t>
  </si>
  <si>
    <t>požární tlačítko červené za sklem, max.4 kontakty,IP55, total-central STOP</t>
  </si>
  <si>
    <t>PAN SVÍTIDLO NOUZ. LED  /3HOD/SE</t>
  </si>
  <si>
    <t>KONEKTOR  72B-2,5 STÁČECÍ (TMAVĚ MODRÁ)</t>
  </si>
  <si>
    <t>KONEKTOR 71B-1,5 STÁČECÍ (ŠEDÁ)</t>
  </si>
  <si>
    <t>PODPĚRA VEDENÍ PV HVI/CUI 275220</t>
  </si>
  <si>
    <t>KV CXKH-R-O  3X1,5 oheň retardující kabel  B2S1D0</t>
  </si>
  <si>
    <t>PÁSKA ZEMNICÍ ZSA 16 NEREZ 0,5M</t>
  </si>
  <si>
    <t xml:space="preserve"> S 3559-A06345 SPÍNAČ BEZŠROUB.Č.6</t>
  </si>
  <si>
    <t xml:space="preserve"> S 3559-A05345 SPÍNAČ BEZŠROUB.Č.5</t>
  </si>
  <si>
    <t xml:space="preserve"> Z 5599E-A02357 01 ZÁS.1NÁS.,PŘEP.OCHR.,CLON.,BEZŠ.,BÍLÁ/LED.BÍLÁ</t>
  </si>
  <si>
    <t>S 3559-A01345 SPÍNAČ BEZŠROUB.Č.1</t>
  </si>
  <si>
    <t>Systém vodiče 3,5m 830208</t>
  </si>
</sst>
</file>

<file path=xl/styles.xml><?xml version="1.0" encoding="utf-8"?>
<styleSheet xmlns="http://schemas.openxmlformats.org/spreadsheetml/2006/main">
  <numFmts count="2">
    <numFmt numFmtId="164" formatCode="[$-10405]#,##0.00;\-#,##0.00"/>
    <numFmt numFmtId="165" formatCode="[$-10405]#,##0;\-#,##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4169E1"/>
      <name val="Tahoma"/>
    </font>
    <font>
      <i/>
      <sz val="12"/>
      <color rgb="FF000000"/>
      <name val="Calibri"/>
    </font>
    <font>
      <sz val="8"/>
      <color rgb="FF000000"/>
      <name val="Arial"/>
    </font>
    <font>
      <b/>
      <i/>
      <sz val="12"/>
      <color rgb="FF000000"/>
      <name val="Calibri"/>
    </font>
    <font>
      <b/>
      <sz val="12"/>
      <color rgb="FF0000FF"/>
      <name val="Calibri"/>
    </font>
    <font>
      <b/>
      <sz val="8.25"/>
      <color rgb="FF000000"/>
      <name val="Arial"/>
    </font>
    <font>
      <sz val="8.25"/>
      <color rgb="FF000000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9" fillId="0" borderId="0"/>
  </cellStyleXfs>
  <cellXfs count="46"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1" fillId="2" borderId="2" xfId="1" applyFont="1" applyFill="1" applyBorder="1" applyAlignment="1">
      <alignment vertical="top" wrapText="1"/>
    </xf>
    <xf numFmtId="0" fontId="1" fillId="2" borderId="1" xfId="1" applyFont="1" applyFill="1" applyBorder="1" applyAlignment="1">
      <alignment vertical="top" wrapText="1"/>
    </xf>
    <xf numFmtId="0" fontId="1" fillId="2" borderId="3" xfId="1" applyFont="1" applyFill="1" applyBorder="1" applyAlignment="1">
      <alignment vertical="top" wrapText="1"/>
    </xf>
    <xf numFmtId="0" fontId="1" fillId="3" borderId="0" xfId="1" applyFont="1" applyFill="1" applyAlignment="1">
      <alignment vertical="top" wrapText="1"/>
    </xf>
    <xf numFmtId="0" fontId="1" fillId="2" borderId="4" xfId="1" applyFont="1" applyFill="1" applyBorder="1" applyAlignment="1">
      <alignment vertical="top" wrapText="1"/>
    </xf>
    <xf numFmtId="0" fontId="1" fillId="2" borderId="0" xfId="1" applyFont="1" applyFill="1" applyAlignment="1">
      <alignment vertical="top" wrapText="1"/>
    </xf>
    <xf numFmtId="0" fontId="1" fillId="2" borderId="5" xfId="1" applyFont="1" applyFill="1" applyBorder="1" applyAlignment="1">
      <alignment vertical="top" wrapText="1"/>
    </xf>
    <xf numFmtId="0" fontId="1" fillId="2" borderId="6" xfId="1" applyFont="1" applyFill="1" applyBorder="1" applyAlignment="1">
      <alignment vertical="top" wrapText="1"/>
    </xf>
    <xf numFmtId="0" fontId="1" fillId="2" borderId="7" xfId="1" applyFont="1" applyFill="1" applyBorder="1" applyAlignment="1">
      <alignment vertical="top" wrapText="1"/>
    </xf>
    <xf numFmtId="0" fontId="1" fillId="2" borderId="8" xfId="1" applyFont="1" applyFill="1" applyBorder="1" applyAlignment="1">
      <alignment vertical="top" wrapText="1"/>
    </xf>
    <xf numFmtId="0" fontId="8" fillId="0" borderId="0" xfId="1" applyFont="1" applyAlignment="1">
      <alignment vertical="top" wrapText="1" readingOrder="1"/>
    </xf>
    <xf numFmtId="0" fontId="7" fillId="0" borderId="10" xfId="1" applyFont="1" applyBorder="1" applyAlignment="1">
      <alignment vertical="top" wrapText="1" readingOrder="1"/>
    </xf>
    <xf numFmtId="0" fontId="7" fillId="0" borderId="10" xfId="1" applyFont="1" applyBorder="1" applyAlignment="1">
      <alignment vertical="center" wrapText="1" readingOrder="1"/>
    </xf>
    <xf numFmtId="0" fontId="1" fillId="0" borderId="0" xfId="0" applyFont="1" applyFill="1" applyBorder="1" applyAlignment="1">
      <alignment wrapText="1"/>
    </xf>
    <xf numFmtId="0" fontId="7" fillId="0" borderId="9" xfId="1" applyFont="1" applyBorder="1" applyAlignment="1">
      <alignment horizontal="left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9" xfId="1" applyFont="1" applyBorder="1" applyAlignment="1">
      <alignment vertical="center" wrapText="1" readingOrder="1"/>
    </xf>
    <xf numFmtId="0" fontId="8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7" fillId="0" borderId="0" xfId="1" applyFont="1" applyAlignment="1">
      <alignment horizontal="right" vertical="top" wrapText="1" readingOrder="1"/>
    </xf>
    <xf numFmtId="0" fontId="7" fillId="0" borderId="0" xfId="1" applyFont="1" applyAlignment="1">
      <alignment vertical="top" wrapText="1" readingOrder="1"/>
    </xf>
    <xf numFmtId="0" fontId="8" fillId="0" borderId="0" xfId="1" applyFont="1" applyAlignment="1">
      <alignment horizontal="right" vertical="top" wrapText="1" readingOrder="1"/>
    </xf>
    <xf numFmtId="0" fontId="8" fillId="0" borderId="0" xfId="1" applyFont="1" applyAlignment="1">
      <alignment vertical="top" wrapText="1" readingOrder="1"/>
    </xf>
    <xf numFmtId="0" fontId="7" fillId="0" borderId="0" xfId="1" applyFont="1" applyAlignment="1">
      <alignment horizontal="left" vertical="top" wrapText="1" readingOrder="1"/>
    </xf>
    <xf numFmtId="0" fontId="7" fillId="0" borderId="9" xfId="1" applyFont="1" applyBorder="1" applyAlignment="1">
      <alignment horizontal="right" vertical="top" wrapText="1" readingOrder="1"/>
    </xf>
    <xf numFmtId="0" fontId="7" fillId="0" borderId="9" xfId="1" applyFont="1" applyBorder="1" applyAlignment="1">
      <alignment vertical="top" wrapText="1" readingOrder="1"/>
    </xf>
    <xf numFmtId="0" fontId="5" fillId="2" borderId="0" xfId="1" applyFont="1" applyFill="1" applyAlignment="1">
      <alignment horizontal="right" vertical="top" wrapText="1" readingOrder="1"/>
    </xf>
    <xf numFmtId="0" fontId="1" fillId="2" borderId="0" xfId="1" applyFont="1" applyFill="1" applyAlignment="1">
      <alignment vertical="top" wrapText="1"/>
    </xf>
    <xf numFmtId="0" fontId="3" fillId="2" borderId="0" xfId="1" applyFont="1" applyFill="1" applyAlignment="1">
      <alignment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right" vertical="top" wrapText="1" readingOrder="1"/>
    </xf>
    <xf numFmtId="165" fontId="8" fillId="0" borderId="0" xfId="1" applyNumberFormat="1" applyFont="1" applyAlignment="1">
      <alignment horizontal="right" vertical="top" wrapText="1" readingOrder="1"/>
    </xf>
    <xf numFmtId="164" fontId="8" fillId="0" borderId="0" xfId="1" applyNumberFormat="1" applyFont="1" applyAlignment="1">
      <alignment horizontal="right" vertical="top" wrapText="1" readingOrder="1"/>
    </xf>
    <xf numFmtId="0" fontId="7" fillId="0" borderId="10" xfId="1" applyFont="1" applyBorder="1" applyAlignment="1">
      <alignment horizontal="right" vertical="center" wrapText="1" readingOrder="1"/>
    </xf>
    <xf numFmtId="0" fontId="1" fillId="0" borderId="10" xfId="1" applyFont="1" applyBorder="1" applyAlignment="1">
      <alignment vertical="top" wrapText="1"/>
    </xf>
    <xf numFmtId="0" fontId="7" fillId="0" borderId="10" xfId="1" applyFont="1" applyBorder="1" applyAlignment="1">
      <alignment horizontal="right" vertical="top" wrapText="1" readingOrder="1"/>
    </xf>
    <xf numFmtId="0" fontId="7" fillId="0" borderId="10" xfId="1" applyFont="1" applyBorder="1" applyAlignment="1">
      <alignment vertical="top" wrapText="1" readingOrder="1"/>
    </xf>
    <xf numFmtId="0" fontId="8" fillId="0" borderId="0" xfId="1" applyFont="1" applyAlignment="1">
      <alignment vertical="top" readingOrder="1"/>
    </xf>
    <xf numFmtId="0" fontId="1" fillId="0" borderId="0" xfId="0" applyFont="1" applyFill="1" applyBorder="1" applyAlignment="1"/>
    <xf numFmtId="0" fontId="7" fillId="0" borderId="10" xfId="1" applyFont="1" applyBorder="1" applyAlignment="1">
      <alignment vertical="center" wrapText="1" readingOrder="1"/>
    </xf>
    <xf numFmtId="0" fontId="1" fillId="0" borderId="0" xfId="0" applyFont="1" applyFill="1" applyBorder="1" applyAlignment="1">
      <alignment wrapText="1"/>
    </xf>
  </cellXfs>
  <cellStyles count="2">
    <cellStyle name="Normal" xfId="1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169E1"/>
      <rgbColor rgb="00FFFFFF"/>
      <rgbColor rgb="000000FF"/>
      <rgbColor rgb="00D3D3D3"/>
      <rgbColor rgb="00808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49</xdr:row>
      <xdr:rowOff>0</xdr:rowOff>
    </xdr:from>
    <xdr:to>
      <xdr:col>12</xdr:col>
      <xdr:colOff>1193800</xdr:colOff>
      <xdr:row>52</xdr:row>
      <xdr:rowOff>279400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4"/>
  <sheetViews>
    <sheetView showGridLines="0" workbookViewId="0">
      <pane ySplit="7" topLeftCell="A8" activePane="bottomLeft" state="frozen"/>
      <selection pane="bottomLeft"/>
    </sheetView>
  </sheetViews>
  <sheetFormatPr defaultRowHeight="15"/>
  <cols>
    <col min="1" max="2" width="0.5703125" customWidth="1"/>
    <col min="3" max="3" width="1.140625" customWidth="1"/>
    <col min="4" max="4" width="0.28515625" customWidth="1"/>
    <col min="5" max="5" width="8.7109375" customWidth="1"/>
    <col min="6" max="6" width="1.85546875" customWidth="1"/>
    <col min="7" max="7" width="0.28515625" customWidth="1"/>
    <col min="8" max="8" width="4.42578125" customWidth="1"/>
    <col min="9" max="9" width="11.7109375" customWidth="1"/>
    <col min="10" max="10" width="1.140625" customWidth="1"/>
    <col min="11" max="11" width="0.85546875" customWidth="1"/>
    <col min="12" max="12" width="3.7109375" customWidth="1"/>
    <col min="13" max="13" width="18" customWidth="1"/>
    <col min="14" max="14" width="14.5703125" customWidth="1"/>
    <col min="15" max="15" width="3.7109375" customWidth="1"/>
    <col min="16" max="16" width="18.140625" customWidth="1"/>
    <col min="17" max="17" width="10.85546875" customWidth="1"/>
    <col min="18" max="18" width="0" hidden="1" customWidth="1"/>
    <col min="19" max="19" width="1.28515625" customWidth="1"/>
    <col min="20" max="21" width="0.5703125" customWidth="1"/>
  </cols>
  <sheetData>
    <row r="1" spans="1:21">
      <c r="L1" s="33" t="s">
        <v>0</v>
      </c>
      <c r="M1" s="21"/>
      <c r="N1" s="21"/>
      <c r="O1" s="21"/>
    </row>
    <row r="2" spans="1:21">
      <c r="M2" s="34" t="s">
        <v>1</v>
      </c>
      <c r="N2" s="21"/>
    </row>
    <row r="3" spans="1:21" ht="0" hidden="1" customHeight="1"/>
    <row r="4" spans="1:21">
      <c r="H4" s="34" t="s">
        <v>2</v>
      </c>
      <c r="I4" s="21"/>
      <c r="J4" s="21"/>
      <c r="K4" s="21"/>
      <c r="L4" s="21"/>
      <c r="M4" s="21"/>
      <c r="N4" s="21"/>
      <c r="O4" s="21"/>
      <c r="P4" s="21"/>
    </row>
    <row r="5" spans="1:21" ht="2.85" customHeight="1"/>
    <row r="6" spans="1:21" ht="1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11.25" customHeight="1">
      <c r="A7" s="35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</row>
    <row r="8" spans="1:21" ht="5.65" customHeight="1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5"/>
      <c r="T8" s="6"/>
    </row>
    <row r="9" spans="1:21" ht="17.649999999999999" customHeight="1">
      <c r="B9" s="7"/>
      <c r="C9" s="8"/>
      <c r="D9" s="8"/>
      <c r="E9" s="29" t="s">
        <v>4</v>
      </c>
      <c r="F9" s="30"/>
      <c r="G9" s="30"/>
      <c r="H9" s="30"/>
      <c r="I9" s="31" t="s">
        <v>5</v>
      </c>
      <c r="J9" s="30"/>
      <c r="K9" s="30"/>
      <c r="L9" s="30"/>
      <c r="M9" s="30"/>
      <c r="N9" s="30"/>
      <c r="O9" s="30"/>
      <c r="P9" s="30"/>
      <c r="Q9" s="30"/>
      <c r="R9" s="8"/>
      <c r="S9" s="9"/>
      <c r="T9" s="6"/>
    </row>
    <row r="10" spans="1:21" ht="17.649999999999999" customHeight="1">
      <c r="B10" s="7"/>
      <c r="C10" s="8"/>
      <c r="D10" s="8"/>
      <c r="E10" s="29" t="s">
        <v>6</v>
      </c>
      <c r="F10" s="30"/>
      <c r="G10" s="30"/>
      <c r="H10" s="30"/>
      <c r="I10" s="31" t="s">
        <v>7</v>
      </c>
      <c r="J10" s="30"/>
      <c r="K10" s="30"/>
      <c r="L10" s="30"/>
      <c r="M10" s="30"/>
      <c r="N10" s="30"/>
      <c r="O10" s="30"/>
      <c r="P10" s="30"/>
      <c r="Q10" s="30"/>
      <c r="R10" s="8"/>
      <c r="S10" s="9"/>
      <c r="T10" s="6"/>
    </row>
    <row r="11" spans="1:21" ht="17.45" customHeight="1">
      <c r="B11" s="7"/>
      <c r="C11" s="8"/>
      <c r="D11" s="8"/>
      <c r="E11" s="29" t="s">
        <v>8</v>
      </c>
      <c r="F11" s="30"/>
      <c r="G11" s="30"/>
      <c r="H11" s="30"/>
      <c r="I11" s="31" t="s">
        <v>9</v>
      </c>
      <c r="J11" s="30"/>
      <c r="K11" s="30"/>
      <c r="L11" s="30"/>
      <c r="M11" s="30"/>
      <c r="N11" s="30"/>
      <c r="O11" s="30"/>
      <c r="P11" s="30"/>
      <c r="Q11" s="30"/>
      <c r="R11" s="8"/>
      <c r="S11" s="9"/>
      <c r="T11" s="6"/>
    </row>
    <row r="12" spans="1:21" ht="0" hidden="1" customHeight="1"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9"/>
      <c r="T12" s="6"/>
    </row>
    <row r="13" spans="1:21" ht="2.85" customHeight="1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6"/>
    </row>
    <row r="14" spans="1:21" ht="2.85" customHeight="1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1" ht="2.85" customHeight="1">
      <c r="B15" s="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1" ht="0" hidden="1" customHeight="1"/>
    <row r="17" spans="2:20" ht="14.1" customHeight="1"/>
    <row r="18" spans="2:20" ht="2.85" customHeight="1"/>
    <row r="19" spans="2:20" ht="0" hidden="1" customHeight="1"/>
    <row r="20" spans="2:20" ht="18.399999999999999" customHeight="1">
      <c r="B20" s="32" t="s">
        <v>10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spans="2:20" ht="2.85" customHeight="1"/>
    <row r="22" spans="2:20" ht="11.45" customHeight="1">
      <c r="B22" s="27" t="s">
        <v>11</v>
      </c>
      <c r="C22" s="18"/>
      <c r="D22" s="18"/>
      <c r="E22" s="18"/>
      <c r="F22" s="18"/>
      <c r="G22" s="28" t="s">
        <v>12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</row>
    <row r="23" spans="2:20" ht="11.45" customHeight="1">
      <c r="B23" s="26" t="s">
        <v>13</v>
      </c>
      <c r="C23" s="21"/>
      <c r="D23" s="21"/>
      <c r="E23" s="21"/>
      <c r="F23" s="21"/>
      <c r="G23" s="23" t="s">
        <v>14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2:20" ht="11.25" customHeight="1">
      <c r="B24" s="24" t="s">
        <v>15</v>
      </c>
      <c r="C24" s="21"/>
      <c r="D24" s="21"/>
      <c r="E24" s="21"/>
      <c r="F24" s="21"/>
      <c r="G24" s="25" t="s">
        <v>16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2:20" ht="11.45" customHeight="1">
      <c r="B25" s="24" t="s">
        <v>17</v>
      </c>
      <c r="C25" s="21"/>
      <c r="D25" s="21"/>
      <c r="E25" s="21"/>
      <c r="F25" s="21"/>
      <c r="G25" s="25" t="s">
        <v>18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2:20" ht="11.45" customHeight="1">
      <c r="B26" s="24" t="s">
        <v>19</v>
      </c>
      <c r="C26" s="21"/>
      <c r="D26" s="21"/>
      <c r="E26" s="21"/>
      <c r="F26" s="21"/>
      <c r="G26" s="25" t="s">
        <v>20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2:20" ht="11.45" customHeight="1">
      <c r="B27" s="24" t="s">
        <v>21</v>
      </c>
      <c r="C27" s="21"/>
      <c r="D27" s="21"/>
      <c r="E27" s="21"/>
      <c r="F27" s="21"/>
      <c r="G27" s="25" t="s">
        <v>22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2:20" ht="11.25" customHeight="1">
      <c r="B28" s="26" t="s">
        <v>8</v>
      </c>
      <c r="C28" s="21"/>
      <c r="D28" s="21"/>
      <c r="E28" s="21"/>
      <c r="F28" s="21"/>
      <c r="G28" s="23" t="s">
        <v>23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2:20" ht="11.45" customHeight="1">
      <c r="B29" s="24" t="s">
        <v>8</v>
      </c>
      <c r="C29" s="21"/>
      <c r="D29" s="21"/>
      <c r="E29" s="21"/>
      <c r="F29" s="21"/>
      <c r="G29" s="25" t="s">
        <v>8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</row>
    <row r="30" spans="2:20" ht="11.45" customHeight="1">
      <c r="B30" s="26" t="s">
        <v>24</v>
      </c>
      <c r="C30" s="21"/>
      <c r="D30" s="21"/>
      <c r="E30" s="21"/>
      <c r="F30" s="21"/>
      <c r="G30" s="23" t="s">
        <v>25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spans="2:20" ht="11.45" customHeight="1">
      <c r="B31" s="24" t="s">
        <v>26</v>
      </c>
      <c r="C31" s="21"/>
      <c r="D31" s="21"/>
      <c r="E31" s="21"/>
      <c r="F31" s="21"/>
      <c r="G31" s="25" t="s">
        <v>27</v>
      </c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</row>
    <row r="32" spans="2:20" ht="11.25" customHeight="1">
      <c r="B32" s="26" t="s">
        <v>8</v>
      </c>
      <c r="C32" s="21"/>
      <c r="D32" s="21"/>
      <c r="E32" s="21"/>
      <c r="F32" s="21"/>
      <c r="G32" s="23" t="s">
        <v>28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</row>
    <row r="33" spans="2:20" ht="11.45" customHeight="1">
      <c r="B33" s="24" t="s">
        <v>8</v>
      </c>
      <c r="C33" s="21"/>
      <c r="D33" s="21"/>
      <c r="E33" s="21"/>
      <c r="F33" s="21"/>
      <c r="G33" s="25" t="s">
        <v>8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</row>
    <row r="34" spans="2:20" ht="11.45" customHeight="1">
      <c r="B34" s="26" t="s">
        <v>29</v>
      </c>
      <c r="C34" s="21"/>
      <c r="D34" s="21"/>
      <c r="E34" s="21"/>
      <c r="F34" s="21"/>
      <c r="G34" s="23" t="s">
        <v>30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</row>
    <row r="35" spans="2:20" ht="11.45" customHeight="1">
      <c r="B35" s="24" t="s">
        <v>31</v>
      </c>
      <c r="C35" s="21"/>
      <c r="D35" s="21"/>
      <c r="E35" s="21"/>
      <c r="F35" s="21"/>
      <c r="G35" s="25" t="s">
        <v>32</v>
      </c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</row>
    <row r="36" spans="2:20" ht="11.45" customHeight="1">
      <c r="B36" s="24" t="s">
        <v>33</v>
      </c>
      <c r="C36" s="21"/>
      <c r="D36" s="21"/>
      <c r="E36" s="21"/>
      <c r="F36" s="21"/>
      <c r="G36" s="25" t="s">
        <v>34</v>
      </c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</row>
    <row r="37" spans="2:20" ht="11.25" customHeight="1">
      <c r="B37" s="26" t="s">
        <v>8</v>
      </c>
      <c r="C37" s="21"/>
      <c r="D37" s="21"/>
      <c r="E37" s="21"/>
      <c r="F37" s="21"/>
      <c r="G37" s="23" t="s">
        <v>35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</row>
    <row r="38" spans="2:20" ht="11.45" customHeight="1">
      <c r="B38" s="24" t="s">
        <v>8</v>
      </c>
      <c r="C38" s="21"/>
      <c r="D38" s="21"/>
      <c r="E38" s="21"/>
      <c r="F38" s="21"/>
      <c r="G38" s="25" t="s">
        <v>8</v>
      </c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</row>
    <row r="39" spans="2:20" ht="11.45" customHeight="1">
      <c r="B39" s="26" t="s">
        <v>36</v>
      </c>
      <c r="C39" s="21"/>
      <c r="D39" s="21"/>
      <c r="E39" s="21"/>
      <c r="F39" s="21"/>
      <c r="G39" s="23" t="s">
        <v>37</v>
      </c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</row>
    <row r="40" spans="2:20" ht="11.45" customHeight="1">
      <c r="B40" s="24" t="s">
        <v>38</v>
      </c>
      <c r="C40" s="21"/>
      <c r="D40" s="21"/>
      <c r="E40" s="21"/>
      <c r="F40" s="21"/>
      <c r="G40" s="25" t="s">
        <v>39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</row>
    <row r="41" spans="2:20" ht="11.25" customHeight="1">
      <c r="B41" s="26" t="s">
        <v>8</v>
      </c>
      <c r="C41" s="21"/>
      <c r="D41" s="21"/>
      <c r="E41" s="21"/>
      <c r="F41" s="21"/>
      <c r="G41" s="23" t="s">
        <v>40</v>
      </c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</row>
    <row r="42" spans="2:20" ht="11.45" customHeight="1">
      <c r="B42" s="24" t="s">
        <v>8</v>
      </c>
      <c r="C42" s="21"/>
      <c r="D42" s="21"/>
      <c r="E42" s="21"/>
      <c r="F42" s="21"/>
      <c r="G42" s="25" t="s">
        <v>8</v>
      </c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</row>
    <row r="43" spans="2:20" ht="11.25" customHeight="1">
      <c r="B43" s="17" t="s">
        <v>41</v>
      </c>
      <c r="C43" s="18"/>
      <c r="D43" s="18"/>
      <c r="E43" s="18"/>
      <c r="F43" s="18"/>
      <c r="G43" s="19" t="s">
        <v>42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</row>
    <row r="44" spans="2:20" ht="0" hidden="1" customHeight="1"/>
    <row r="45" spans="2:20" ht="8.4499999999999993" customHeight="1"/>
    <row r="46" spans="2:20" ht="2.85" customHeight="1"/>
    <row r="47" spans="2:20" ht="0" hidden="1" customHeight="1"/>
    <row r="48" spans="2:20" ht="12.6" customHeight="1">
      <c r="B48" s="20" t="s">
        <v>43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</row>
    <row r="49" spans="2:13" ht="11.45" customHeight="1"/>
    <row r="50" spans="2:13" ht="11.45" customHeight="1">
      <c r="B50" s="22" t="s">
        <v>44</v>
      </c>
      <c r="C50" s="21"/>
      <c r="D50" s="21"/>
      <c r="E50" s="21"/>
      <c r="F50" s="23" t="s">
        <v>45</v>
      </c>
      <c r="G50" s="21"/>
      <c r="H50" s="21"/>
      <c r="I50" s="21"/>
      <c r="K50" s="21"/>
      <c r="L50" s="21"/>
      <c r="M50" s="21"/>
    </row>
    <row r="51" spans="2:13" ht="11.45" customHeight="1">
      <c r="B51" s="22" t="s">
        <v>46</v>
      </c>
      <c r="C51" s="21"/>
      <c r="D51" s="21"/>
      <c r="E51" s="21"/>
      <c r="F51" s="23" t="s">
        <v>47</v>
      </c>
      <c r="G51" s="21"/>
      <c r="H51" s="21"/>
      <c r="I51" s="21"/>
      <c r="K51" s="21"/>
      <c r="L51" s="21"/>
      <c r="M51" s="21"/>
    </row>
    <row r="52" spans="2:13" ht="11.25" customHeight="1">
      <c r="B52" s="22" t="s">
        <v>48</v>
      </c>
      <c r="C52" s="21"/>
      <c r="D52" s="21"/>
      <c r="E52" s="21"/>
      <c r="F52" s="23" t="s">
        <v>49</v>
      </c>
      <c r="G52" s="21"/>
      <c r="H52" s="21"/>
      <c r="I52" s="21"/>
      <c r="K52" s="21"/>
      <c r="L52" s="21"/>
      <c r="M52" s="21"/>
    </row>
    <row r="53" spans="2:13" ht="22.7" customHeight="1">
      <c r="K53" s="21"/>
      <c r="L53" s="21"/>
      <c r="M53" s="21"/>
    </row>
    <row r="54" spans="2:13" ht="0" hidden="1" customHeight="1"/>
  </sheetData>
  <mergeCells count="63">
    <mergeCell ref="L1:O1"/>
    <mergeCell ref="M2:N2"/>
    <mergeCell ref="H4:P4"/>
    <mergeCell ref="A7:U7"/>
    <mergeCell ref="E9:H9"/>
    <mergeCell ref="I9:Q9"/>
    <mergeCell ref="E10:H10"/>
    <mergeCell ref="I10:Q10"/>
    <mergeCell ref="E11:H11"/>
    <mergeCell ref="I11:Q11"/>
    <mergeCell ref="B20:T20"/>
    <mergeCell ref="B22:F22"/>
    <mergeCell ref="G22:T22"/>
    <mergeCell ref="B23:F23"/>
    <mergeCell ref="G23:T23"/>
    <mergeCell ref="B24:F24"/>
    <mergeCell ref="G24:T24"/>
    <mergeCell ref="B25:F25"/>
    <mergeCell ref="G25:T25"/>
    <mergeCell ref="B26:F26"/>
    <mergeCell ref="G26:T26"/>
    <mergeCell ref="B27:F27"/>
    <mergeCell ref="G27:T27"/>
    <mergeCell ref="B28:F28"/>
    <mergeCell ref="G28:T28"/>
    <mergeCell ref="B29:F29"/>
    <mergeCell ref="G29:T29"/>
    <mergeCell ref="B30:F30"/>
    <mergeCell ref="G30:T30"/>
    <mergeCell ref="B31:F31"/>
    <mergeCell ref="G31:T31"/>
    <mergeCell ref="B32:F32"/>
    <mergeCell ref="G32:T32"/>
    <mergeCell ref="B33:F33"/>
    <mergeCell ref="G33:T33"/>
    <mergeCell ref="B34:F34"/>
    <mergeCell ref="G34:T34"/>
    <mergeCell ref="B35:F35"/>
    <mergeCell ref="G35:T35"/>
    <mergeCell ref="B36:F36"/>
    <mergeCell ref="G36:T36"/>
    <mergeCell ref="B37:F37"/>
    <mergeCell ref="G37:T37"/>
    <mergeCell ref="B38:F38"/>
    <mergeCell ref="G38:T38"/>
    <mergeCell ref="B39:F39"/>
    <mergeCell ref="G39:T39"/>
    <mergeCell ref="B40:F40"/>
    <mergeCell ref="G40:T40"/>
    <mergeCell ref="B41:F41"/>
    <mergeCell ref="G41:T41"/>
    <mergeCell ref="B42:F42"/>
    <mergeCell ref="G42:T42"/>
    <mergeCell ref="B43:F43"/>
    <mergeCell ref="G43:T43"/>
    <mergeCell ref="B48:T48"/>
    <mergeCell ref="B50:E50"/>
    <mergeCell ref="F50:I50"/>
    <mergeCell ref="K50:M53"/>
    <mergeCell ref="B51:E51"/>
    <mergeCell ref="F51:I51"/>
    <mergeCell ref="B52:E52"/>
    <mergeCell ref="F52:I52"/>
  </mergeCells>
  <pageMargins left="0" right="0" top="0" bottom="0" header="0" footer="0"/>
  <pageSetup paperSize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78"/>
  <sheetViews>
    <sheetView tabSelected="1" workbookViewId="0">
      <pane ySplit="7" topLeftCell="A8" activePane="bottomLeft" state="frozen"/>
      <selection pane="bottomLeft" activeCell="F107" sqref="F107:J107"/>
    </sheetView>
  </sheetViews>
  <sheetFormatPr defaultRowHeight="15"/>
  <cols>
    <col min="1" max="1" width="0.5703125" customWidth="1"/>
    <col min="2" max="2" width="1.5703125" customWidth="1"/>
    <col min="3" max="3" width="7" customWidth="1"/>
    <col min="4" max="4" width="4.140625" customWidth="1"/>
    <col min="5" max="5" width="13" customWidth="1"/>
    <col min="6" max="6" width="5.140625" customWidth="1"/>
    <col min="7" max="7" width="3.7109375" customWidth="1"/>
    <col min="8" max="8" width="32.5703125" customWidth="1"/>
    <col min="9" max="9" width="3.7109375" customWidth="1"/>
    <col min="10" max="10" width="35.140625" customWidth="1"/>
    <col min="11" max="11" width="24.5703125" customWidth="1"/>
    <col min="12" max="12" width="3.28515625" customWidth="1"/>
    <col min="13" max="13" width="8.5703125" customWidth="1"/>
    <col min="14" max="14" width="16.42578125" customWidth="1"/>
    <col min="15" max="15" width="11.85546875" bestFit="1" customWidth="1"/>
  </cols>
  <sheetData>
    <row r="1" spans="1:15">
      <c r="G1" s="33" t="s">
        <v>0</v>
      </c>
      <c r="H1" s="21"/>
      <c r="I1" s="21"/>
    </row>
    <row r="2" spans="1:15" ht="15.75">
      <c r="H2" s="1" t="s">
        <v>1</v>
      </c>
    </row>
    <row r="3" spans="1:15" ht="0" hidden="1" customHeight="1"/>
    <row r="4" spans="1:15">
      <c r="E4" s="34" t="s">
        <v>2</v>
      </c>
      <c r="F4" s="21"/>
      <c r="G4" s="21"/>
      <c r="H4" s="21"/>
      <c r="I4" s="21"/>
      <c r="J4" s="21"/>
      <c r="K4" s="21"/>
    </row>
    <row r="5" spans="1:15" ht="2.85" customHeight="1"/>
    <row r="6" spans="1:15" ht="1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ht="11.25" customHeight="1">
      <c r="A7" s="35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5" ht="2.85" customHeight="1"/>
    <row r="9" spans="1:15" ht="18.399999999999999" customHeight="1">
      <c r="B9" s="32" t="s">
        <v>50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5" ht="2.85" customHeight="1"/>
    <row r="11" spans="1:15" ht="30">
      <c r="B11" s="40" t="s">
        <v>51</v>
      </c>
      <c r="C11" s="39"/>
      <c r="D11" s="41" t="s">
        <v>52</v>
      </c>
      <c r="E11" s="39"/>
      <c r="F11" s="41" t="s">
        <v>12</v>
      </c>
      <c r="G11" s="39"/>
      <c r="H11" s="39"/>
      <c r="I11" s="39"/>
      <c r="J11" s="39"/>
      <c r="K11" s="40" t="s">
        <v>53</v>
      </c>
      <c r="L11" s="39"/>
      <c r="M11" s="14" t="s">
        <v>54</v>
      </c>
      <c r="N11" t="s">
        <v>365</v>
      </c>
      <c r="O11" s="16" t="s">
        <v>366</v>
      </c>
    </row>
    <row r="12" spans="1:15">
      <c r="B12" s="24">
        <v>1</v>
      </c>
      <c r="C12" s="21"/>
      <c r="D12" s="25" t="s">
        <v>55</v>
      </c>
      <c r="E12" s="21"/>
      <c r="F12" s="42" t="s">
        <v>56</v>
      </c>
      <c r="G12" s="43"/>
      <c r="H12" s="43"/>
      <c r="I12" s="43"/>
      <c r="J12" s="43"/>
      <c r="K12" s="24" t="s">
        <v>57</v>
      </c>
      <c r="L12" s="21"/>
      <c r="M12" s="13" t="s">
        <v>58</v>
      </c>
      <c r="O12">
        <f>K12*N12</f>
        <v>0</v>
      </c>
    </row>
    <row r="13" spans="1:15">
      <c r="B13" s="24">
        <v>2</v>
      </c>
      <c r="C13" s="21"/>
      <c r="D13" s="25" t="s">
        <v>59</v>
      </c>
      <c r="E13" s="21"/>
      <c r="F13" s="42" t="s">
        <v>60</v>
      </c>
      <c r="G13" s="43"/>
      <c r="H13" s="43"/>
      <c r="I13" s="43"/>
      <c r="J13" s="43"/>
      <c r="K13" s="24" t="s">
        <v>61</v>
      </c>
      <c r="L13" s="21"/>
      <c r="M13" s="13" t="s">
        <v>58</v>
      </c>
      <c r="O13">
        <f t="shared" ref="O13:O75" si="0">K13*N13</f>
        <v>0</v>
      </c>
    </row>
    <row r="14" spans="1:15">
      <c r="B14" s="24">
        <v>3</v>
      </c>
      <c r="C14" s="21"/>
      <c r="D14" s="25" t="s">
        <v>62</v>
      </c>
      <c r="E14" s="21"/>
      <c r="F14" s="42" t="s">
        <v>63</v>
      </c>
      <c r="G14" s="43"/>
      <c r="H14" s="43"/>
      <c r="I14" s="43"/>
      <c r="J14" s="43"/>
      <c r="K14" s="24" t="s">
        <v>64</v>
      </c>
      <c r="L14" s="21"/>
      <c r="M14" s="13" t="s">
        <v>58</v>
      </c>
      <c r="O14">
        <f t="shared" si="0"/>
        <v>0</v>
      </c>
    </row>
    <row r="15" spans="1:15">
      <c r="B15" s="24">
        <v>4</v>
      </c>
      <c r="C15" s="21"/>
      <c r="D15" s="25" t="s">
        <v>65</v>
      </c>
      <c r="E15" s="21"/>
      <c r="F15" s="42" t="s">
        <v>66</v>
      </c>
      <c r="G15" s="43"/>
      <c r="H15" s="43"/>
      <c r="I15" s="43"/>
      <c r="J15" s="43"/>
      <c r="K15" s="24" t="s">
        <v>67</v>
      </c>
      <c r="L15" s="21"/>
      <c r="M15" s="13" t="s">
        <v>68</v>
      </c>
      <c r="O15">
        <f t="shared" si="0"/>
        <v>0</v>
      </c>
    </row>
    <row r="16" spans="1:15">
      <c r="B16" s="24">
        <v>5</v>
      </c>
      <c r="C16" s="21"/>
      <c r="D16" s="25" t="s">
        <v>69</v>
      </c>
      <c r="E16" s="21"/>
      <c r="F16" s="42" t="s">
        <v>70</v>
      </c>
      <c r="G16" s="43"/>
      <c r="H16" s="43"/>
      <c r="I16" s="43"/>
      <c r="J16" s="43"/>
      <c r="K16" s="24" t="s">
        <v>71</v>
      </c>
      <c r="L16" s="21"/>
      <c r="M16" s="13" t="s">
        <v>68</v>
      </c>
      <c r="O16">
        <f t="shared" si="0"/>
        <v>0</v>
      </c>
    </row>
    <row r="17" spans="2:15">
      <c r="B17" s="24">
        <v>6</v>
      </c>
      <c r="C17" s="21"/>
      <c r="D17" s="25" t="s">
        <v>72</v>
      </c>
      <c r="E17" s="21"/>
      <c r="F17" s="42" t="s">
        <v>73</v>
      </c>
      <c r="G17" s="43"/>
      <c r="H17" s="43"/>
      <c r="I17" s="43"/>
      <c r="J17" s="43"/>
      <c r="K17" s="24" t="s">
        <v>74</v>
      </c>
      <c r="L17" s="21"/>
      <c r="M17" s="13" t="s">
        <v>68</v>
      </c>
      <c r="O17">
        <f t="shared" si="0"/>
        <v>0</v>
      </c>
    </row>
    <row r="18" spans="2:15">
      <c r="B18" s="24">
        <v>7</v>
      </c>
      <c r="C18" s="21"/>
      <c r="D18" s="25" t="s">
        <v>75</v>
      </c>
      <c r="E18" s="21"/>
      <c r="F18" s="42" t="s">
        <v>76</v>
      </c>
      <c r="G18" s="43"/>
      <c r="H18" s="43"/>
      <c r="I18" s="43"/>
      <c r="J18" s="43"/>
      <c r="K18" s="24" t="s">
        <v>77</v>
      </c>
      <c r="L18" s="21"/>
      <c r="M18" s="13" t="s">
        <v>68</v>
      </c>
      <c r="O18">
        <f t="shared" si="0"/>
        <v>0</v>
      </c>
    </row>
    <row r="19" spans="2:15">
      <c r="B19" s="24">
        <v>8</v>
      </c>
      <c r="C19" s="21"/>
      <c r="D19" s="25" t="s">
        <v>78</v>
      </c>
      <c r="E19" s="21"/>
      <c r="F19" s="42" t="s">
        <v>79</v>
      </c>
      <c r="G19" s="43"/>
      <c r="H19" s="43"/>
      <c r="I19" s="43"/>
      <c r="J19" s="43"/>
      <c r="K19" s="24" t="s">
        <v>77</v>
      </c>
      <c r="L19" s="21"/>
      <c r="M19" s="13" t="s">
        <v>68</v>
      </c>
      <c r="O19">
        <f t="shared" si="0"/>
        <v>0</v>
      </c>
    </row>
    <row r="20" spans="2:15">
      <c r="B20" s="24">
        <v>9</v>
      </c>
      <c r="C20" s="21"/>
      <c r="D20" s="25" t="s">
        <v>80</v>
      </c>
      <c r="E20" s="21"/>
      <c r="F20" s="42" t="s">
        <v>81</v>
      </c>
      <c r="G20" s="43"/>
      <c r="H20" s="43"/>
      <c r="I20" s="43"/>
      <c r="J20" s="43"/>
      <c r="K20" s="24" t="s">
        <v>82</v>
      </c>
      <c r="L20" s="21"/>
      <c r="M20" s="13" t="s">
        <v>68</v>
      </c>
      <c r="O20">
        <f t="shared" si="0"/>
        <v>0</v>
      </c>
    </row>
    <row r="21" spans="2:15">
      <c r="B21" s="24">
        <v>10</v>
      </c>
      <c r="C21" s="21"/>
      <c r="D21" s="25" t="s">
        <v>83</v>
      </c>
      <c r="E21" s="21"/>
      <c r="F21" s="42" t="s">
        <v>84</v>
      </c>
      <c r="G21" s="43"/>
      <c r="H21" s="43"/>
      <c r="I21" s="43"/>
      <c r="J21" s="43"/>
      <c r="K21" s="24" t="s">
        <v>85</v>
      </c>
      <c r="L21" s="21"/>
      <c r="M21" s="13" t="s">
        <v>86</v>
      </c>
      <c r="O21">
        <f t="shared" si="0"/>
        <v>0</v>
      </c>
    </row>
    <row r="22" spans="2:15">
      <c r="B22" s="24">
        <v>11</v>
      </c>
      <c r="C22" s="21"/>
      <c r="D22" s="25" t="s">
        <v>87</v>
      </c>
      <c r="E22" s="21"/>
      <c r="F22" s="42" t="s">
        <v>88</v>
      </c>
      <c r="G22" s="43"/>
      <c r="H22" s="43"/>
      <c r="I22" s="43"/>
      <c r="J22" s="43"/>
      <c r="K22" s="24" t="s">
        <v>57</v>
      </c>
      <c r="L22" s="21"/>
      <c r="M22" s="13" t="s">
        <v>58</v>
      </c>
      <c r="O22">
        <f t="shared" si="0"/>
        <v>0</v>
      </c>
    </row>
    <row r="23" spans="2:15">
      <c r="B23" s="24">
        <v>12</v>
      </c>
      <c r="C23" s="21"/>
      <c r="D23" s="25" t="s">
        <v>89</v>
      </c>
      <c r="E23" s="21"/>
      <c r="F23" s="42" t="s">
        <v>90</v>
      </c>
      <c r="G23" s="43"/>
      <c r="H23" s="43"/>
      <c r="I23" s="43"/>
      <c r="J23" s="43"/>
      <c r="K23" s="24" t="s">
        <v>91</v>
      </c>
      <c r="L23" s="21"/>
      <c r="M23" s="13" t="s">
        <v>68</v>
      </c>
      <c r="O23">
        <f t="shared" si="0"/>
        <v>0</v>
      </c>
    </row>
    <row r="24" spans="2:15">
      <c r="B24" s="24">
        <v>13</v>
      </c>
      <c r="C24" s="21"/>
      <c r="D24" s="25" t="s">
        <v>92</v>
      </c>
      <c r="E24" s="21"/>
      <c r="F24" s="42" t="s">
        <v>93</v>
      </c>
      <c r="G24" s="43"/>
      <c r="H24" s="43"/>
      <c r="I24" s="43"/>
      <c r="J24" s="43"/>
      <c r="K24" s="24" t="s">
        <v>57</v>
      </c>
      <c r="L24" s="21"/>
      <c r="M24" s="13" t="s">
        <v>68</v>
      </c>
      <c r="O24">
        <f t="shared" si="0"/>
        <v>0</v>
      </c>
    </row>
    <row r="25" spans="2:15">
      <c r="B25" s="24">
        <v>14</v>
      </c>
      <c r="C25" s="21"/>
      <c r="D25" s="25" t="s">
        <v>94</v>
      </c>
      <c r="E25" s="21"/>
      <c r="F25" s="42" t="s">
        <v>95</v>
      </c>
      <c r="G25" s="43"/>
      <c r="H25" s="43"/>
      <c r="I25" s="43"/>
      <c r="J25" s="43"/>
      <c r="K25" s="24" t="s">
        <v>96</v>
      </c>
      <c r="L25" s="21"/>
      <c r="M25" s="13" t="s">
        <v>68</v>
      </c>
      <c r="O25">
        <f t="shared" si="0"/>
        <v>0</v>
      </c>
    </row>
    <row r="26" spans="2:15" ht="29.25" customHeight="1">
      <c r="B26" s="24">
        <v>15</v>
      </c>
      <c r="C26" s="21"/>
      <c r="D26" s="25" t="s">
        <v>97</v>
      </c>
      <c r="E26" s="21"/>
      <c r="F26" s="42" t="s">
        <v>98</v>
      </c>
      <c r="G26" s="43"/>
      <c r="H26" s="43"/>
      <c r="I26" s="43"/>
      <c r="J26" s="43"/>
      <c r="K26" s="24" t="s">
        <v>99</v>
      </c>
      <c r="L26" s="21"/>
      <c r="M26" s="13" t="s">
        <v>68</v>
      </c>
      <c r="O26">
        <f t="shared" si="0"/>
        <v>0</v>
      </c>
    </row>
    <row r="27" spans="2:15">
      <c r="B27" s="24">
        <v>16</v>
      </c>
      <c r="C27" s="21"/>
      <c r="D27" s="25" t="s">
        <v>100</v>
      </c>
      <c r="E27" s="21"/>
      <c r="F27" s="42" t="s">
        <v>101</v>
      </c>
      <c r="G27" s="43"/>
      <c r="H27" s="43"/>
      <c r="I27" s="43"/>
      <c r="J27" s="43"/>
      <c r="K27" s="24" t="s">
        <v>102</v>
      </c>
      <c r="L27" s="21"/>
      <c r="M27" s="13" t="s">
        <v>68</v>
      </c>
      <c r="O27">
        <f t="shared" si="0"/>
        <v>0</v>
      </c>
    </row>
    <row r="28" spans="2:15">
      <c r="B28" s="24">
        <v>17</v>
      </c>
      <c r="C28" s="21"/>
      <c r="D28" s="25" t="s">
        <v>103</v>
      </c>
      <c r="E28" s="21"/>
      <c r="F28" s="42" t="s">
        <v>104</v>
      </c>
      <c r="G28" s="43"/>
      <c r="H28" s="43"/>
      <c r="I28" s="43"/>
      <c r="J28" s="43"/>
      <c r="K28" s="24" t="s">
        <v>77</v>
      </c>
      <c r="L28" s="21"/>
      <c r="M28" s="13" t="s">
        <v>68</v>
      </c>
      <c r="O28">
        <f t="shared" si="0"/>
        <v>0</v>
      </c>
    </row>
    <row r="29" spans="2:15" ht="32.25" customHeight="1">
      <c r="B29" s="24">
        <v>18</v>
      </c>
      <c r="C29" s="21"/>
      <c r="D29" s="25" t="s">
        <v>105</v>
      </c>
      <c r="E29" s="21"/>
      <c r="F29" s="42" t="s">
        <v>367</v>
      </c>
      <c r="G29" s="43"/>
      <c r="H29" s="43"/>
      <c r="I29" s="43"/>
      <c r="J29" s="43"/>
      <c r="K29" s="24" t="s">
        <v>77</v>
      </c>
      <c r="L29" s="21"/>
      <c r="M29" s="13" t="s">
        <v>68</v>
      </c>
      <c r="O29">
        <f t="shared" si="0"/>
        <v>0</v>
      </c>
    </row>
    <row r="30" spans="2:15">
      <c r="B30" s="24">
        <v>19</v>
      </c>
      <c r="C30" s="21"/>
      <c r="D30" s="25" t="s">
        <v>106</v>
      </c>
      <c r="E30" s="21"/>
      <c r="F30" s="42" t="s">
        <v>107</v>
      </c>
      <c r="G30" s="43"/>
      <c r="H30" s="43"/>
      <c r="I30" s="43"/>
      <c r="J30" s="43"/>
      <c r="K30" s="24" t="s">
        <v>77</v>
      </c>
      <c r="L30" s="21"/>
      <c r="M30" s="13" t="s">
        <v>68</v>
      </c>
      <c r="O30">
        <f t="shared" si="0"/>
        <v>0</v>
      </c>
    </row>
    <row r="31" spans="2:15">
      <c r="B31" s="24">
        <v>20</v>
      </c>
      <c r="C31" s="21"/>
      <c r="D31" s="25" t="s">
        <v>108</v>
      </c>
      <c r="E31" s="21"/>
      <c r="F31" s="42" t="s">
        <v>109</v>
      </c>
      <c r="G31" s="43"/>
      <c r="H31" s="43"/>
      <c r="I31" s="43"/>
      <c r="J31" s="43"/>
      <c r="K31" s="24" t="s">
        <v>77</v>
      </c>
      <c r="L31" s="21"/>
      <c r="M31" s="13" t="s">
        <v>68</v>
      </c>
      <c r="O31">
        <f t="shared" si="0"/>
        <v>0</v>
      </c>
    </row>
    <row r="32" spans="2:15">
      <c r="B32" s="24">
        <v>21</v>
      </c>
      <c r="C32" s="21"/>
      <c r="D32" s="25" t="s">
        <v>110</v>
      </c>
      <c r="E32" s="21"/>
      <c r="F32" s="42" t="s">
        <v>111</v>
      </c>
      <c r="G32" s="43"/>
      <c r="H32" s="43"/>
      <c r="I32" s="43"/>
      <c r="J32" s="43"/>
      <c r="K32" s="24" t="s">
        <v>77</v>
      </c>
      <c r="L32" s="21"/>
      <c r="M32" s="13" t="s">
        <v>68</v>
      </c>
      <c r="O32">
        <f t="shared" si="0"/>
        <v>0</v>
      </c>
    </row>
    <row r="33" spans="2:15">
      <c r="B33" s="24">
        <v>22</v>
      </c>
      <c r="C33" s="21"/>
      <c r="D33" s="25" t="s">
        <v>112</v>
      </c>
      <c r="E33" s="21"/>
      <c r="F33" s="42" t="s">
        <v>113</v>
      </c>
      <c r="G33" s="43"/>
      <c r="H33" s="43"/>
      <c r="I33" s="43"/>
      <c r="J33" s="43"/>
      <c r="K33" s="24" t="s">
        <v>96</v>
      </c>
      <c r="L33" s="21"/>
      <c r="M33" s="13" t="s">
        <v>68</v>
      </c>
      <c r="O33">
        <f t="shared" si="0"/>
        <v>0</v>
      </c>
    </row>
    <row r="34" spans="2:15">
      <c r="B34" s="24">
        <v>23</v>
      </c>
      <c r="C34" s="21"/>
      <c r="D34" s="25" t="s">
        <v>114</v>
      </c>
      <c r="E34" s="21"/>
      <c r="F34" s="42" t="s">
        <v>115</v>
      </c>
      <c r="G34" s="43"/>
      <c r="H34" s="43"/>
      <c r="I34" s="43"/>
      <c r="J34" s="43"/>
      <c r="K34" s="24" t="s">
        <v>82</v>
      </c>
      <c r="L34" s="21"/>
      <c r="M34" s="13" t="s">
        <v>68</v>
      </c>
      <c r="O34">
        <f t="shared" si="0"/>
        <v>0</v>
      </c>
    </row>
    <row r="35" spans="2:15">
      <c r="B35" s="24">
        <v>24</v>
      </c>
      <c r="C35" s="21"/>
      <c r="D35" s="25" t="s">
        <v>116</v>
      </c>
      <c r="E35" s="21"/>
      <c r="F35" s="42" t="s">
        <v>117</v>
      </c>
      <c r="G35" s="43"/>
      <c r="H35" s="43"/>
      <c r="I35" s="43"/>
      <c r="J35" s="43"/>
      <c r="K35" s="24" t="s">
        <v>77</v>
      </c>
      <c r="L35" s="21"/>
      <c r="M35" s="13" t="s">
        <v>68</v>
      </c>
      <c r="O35">
        <f t="shared" si="0"/>
        <v>0</v>
      </c>
    </row>
    <row r="36" spans="2:15">
      <c r="B36" s="24">
        <v>25</v>
      </c>
      <c r="C36" s="21"/>
      <c r="D36" s="25" t="s">
        <v>116</v>
      </c>
      <c r="E36" s="21"/>
      <c r="F36" s="42" t="s">
        <v>118</v>
      </c>
      <c r="G36" s="43"/>
      <c r="H36" s="43"/>
      <c r="I36" s="43"/>
      <c r="J36" s="43"/>
      <c r="K36" s="24" t="s">
        <v>77</v>
      </c>
      <c r="L36" s="21"/>
      <c r="M36" s="13" t="s">
        <v>68</v>
      </c>
      <c r="O36">
        <f t="shared" si="0"/>
        <v>0</v>
      </c>
    </row>
    <row r="37" spans="2:15" ht="21" customHeight="1">
      <c r="B37" s="24">
        <v>26</v>
      </c>
      <c r="C37" s="21"/>
      <c r="D37" s="25" t="s">
        <v>119</v>
      </c>
      <c r="E37" s="21"/>
      <c r="F37" s="42" t="s">
        <v>120</v>
      </c>
      <c r="G37" s="43"/>
      <c r="H37" s="43"/>
      <c r="I37" s="43"/>
      <c r="J37" s="43"/>
      <c r="K37" s="24" t="s">
        <v>77</v>
      </c>
      <c r="L37" s="21"/>
      <c r="M37" s="13" t="s">
        <v>68</v>
      </c>
      <c r="O37">
        <f t="shared" si="0"/>
        <v>0</v>
      </c>
    </row>
    <row r="38" spans="2:15">
      <c r="B38" s="24">
        <v>27</v>
      </c>
      <c r="C38" s="21"/>
      <c r="D38" s="25" t="s">
        <v>121</v>
      </c>
      <c r="E38" s="21"/>
      <c r="F38" s="42" t="s">
        <v>122</v>
      </c>
      <c r="G38" s="43"/>
      <c r="H38" s="43"/>
      <c r="I38" s="43"/>
      <c r="J38" s="43"/>
      <c r="K38" s="24" t="s">
        <v>123</v>
      </c>
      <c r="L38" s="21"/>
      <c r="M38" s="13" t="s">
        <v>68</v>
      </c>
      <c r="O38">
        <f t="shared" si="0"/>
        <v>0</v>
      </c>
    </row>
    <row r="39" spans="2:15">
      <c r="B39" s="24">
        <v>28</v>
      </c>
      <c r="C39" s="21"/>
      <c r="D39" s="25" t="s">
        <v>124</v>
      </c>
      <c r="E39" s="21"/>
      <c r="F39" s="42" t="s">
        <v>125</v>
      </c>
      <c r="G39" s="43"/>
      <c r="H39" s="43"/>
      <c r="I39" s="43"/>
      <c r="J39" s="43"/>
      <c r="K39" s="24" t="s">
        <v>77</v>
      </c>
      <c r="L39" s="21"/>
      <c r="M39" s="13" t="s">
        <v>68</v>
      </c>
      <c r="O39">
        <f t="shared" si="0"/>
        <v>0</v>
      </c>
    </row>
    <row r="40" spans="2:15">
      <c r="B40" s="24">
        <v>29</v>
      </c>
      <c r="C40" s="21"/>
      <c r="D40" s="25" t="s">
        <v>126</v>
      </c>
      <c r="E40" s="21"/>
      <c r="F40" s="42" t="s">
        <v>127</v>
      </c>
      <c r="G40" s="43"/>
      <c r="H40" s="43"/>
      <c r="I40" s="43"/>
      <c r="J40" s="43"/>
      <c r="K40" s="24" t="s">
        <v>128</v>
      </c>
      <c r="L40" s="21"/>
      <c r="M40" s="13" t="s">
        <v>68</v>
      </c>
      <c r="O40">
        <f t="shared" si="0"/>
        <v>0</v>
      </c>
    </row>
    <row r="41" spans="2:15">
      <c r="B41" s="24">
        <v>30</v>
      </c>
      <c r="C41" s="21"/>
      <c r="D41" s="25" t="s">
        <v>129</v>
      </c>
      <c r="E41" s="21"/>
      <c r="F41" s="42" t="s">
        <v>130</v>
      </c>
      <c r="G41" s="43"/>
      <c r="H41" s="43"/>
      <c r="I41" s="43"/>
      <c r="J41" s="43"/>
      <c r="K41" s="24" t="s">
        <v>131</v>
      </c>
      <c r="L41" s="21"/>
      <c r="M41" s="13" t="s">
        <v>68</v>
      </c>
      <c r="O41">
        <f t="shared" si="0"/>
        <v>0</v>
      </c>
    </row>
    <row r="42" spans="2:15">
      <c r="B42" s="24">
        <v>31</v>
      </c>
      <c r="C42" s="21"/>
      <c r="D42" s="25" t="s">
        <v>132</v>
      </c>
      <c r="E42" s="21"/>
      <c r="F42" s="25" t="s">
        <v>133</v>
      </c>
      <c r="G42" s="45"/>
      <c r="H42" s="45"/>
      <c r="I42" s="45"/>
      <c r="J42" s="45"/>
      <c r="K42" s="24" t="s">
        <v>77</v>
      </c>
      <c r="L42" s="21"/>
      <c r="M42" s="13" t="s">
        <v>68</v>
      </c>
      <c r="O42">
        <f t="shared" si="0"/>
        <v>0</v>
      </c>
    </row>
    <row r="43" spans="2:15">
      <c r="B43" s="24">
        <v>32</v>
      </c>
      <c r="C43" s="21"/>
      <c r="D43" s="25" t="s">
        <v>134</v>
      </c>
      <c r="E43" s="21"/>
      <c r="F43" s="25" t="s">
        <v>135</v>
      </c>
      <c r="G43" s="45"/>
      <c r="H43" s="45"/>
      <c r="I43" s="45"/>
      <c r="J43" s="45"/>
      <c r="K43" s="24" t="s">
        <v>136</v>
      </c>
      <c r="L43" s="21"/>
      <c r="M43" s="13" t="s">
        <v>58</v>
      </c>
      <c r="O43">
        <f t="shared" si="0"/>
        <v>0</v>
      </c>
    </row>
    <row r="44" spans="2:15">
      <c r="B44" s="24">
        <v>33</v>
      </c>
      <c r="C44" s="21"/>
      <c r="D44" s="25" t="s">
        <v>137</v>
      </c>
      <c r="E44" s="21"/>
      <c r="F44" s="25" t="s">
        <v>138</v>
      </c>
      <c r="G44" s="45"/>
      <c r="H44" s="45"/>
      <c r="I44" s="45"/>
      <c r="J44" s="45"/>
      <c r="K44" s="24" t="s">
        <v>139</v>
      </c>
      <c r="L44" s="21"/>
      <c r="M44" s="13" t="s">
        <v>58</v>
      </c>
      <c r="O44">
        <f t="shared" si="0"/>
        <v>0</v>
      </c>
    </row>
    <row r="45" spans="2:15">
      <c r="B45" s="24">
        <v>34</v>
      </c>
      <c r="C45" s="21"/>
      <c r="D45" s="25" t="s">
        <v>140</v>
      </c>
      <c r="E45" s="21"/>
      <c r="F45" s="25" t="s">
        <v>141</v>
      </c>
      <c r="G45" s="45"/>
      <c r="H45" s="45"/>
      <c r="I45" s="45"/>
      <c r="J45" s="45"/>
      <c r="K45" s="24" t="s">
        <v>99</v>
      </c>
      <c r="L45" s="21"/>
      <c r="M45" s="13" t="s">
        <v>68</v>
      </c>
      <c r="O45">
        <f t="shared" si="0"/>
        <v>0</v>
      </c>
    </row>
    <row r="46" spans="2:15">
      <c r="B46" s="24">
        <v>35</v>
      </c>
      <c r="C46" s="21"/>
      <c r="D46" s="25" t="s">
        <v>142</v>
      </c>
      <c r="E46" s="21"/>
      <c r="F46" s="25" t="s">
        <v>143</v>
      </c>
      <c r="G46" s="45"/>
      <c r="H46" s="45"/>
      <c r="I46" s="45"/>
      <c r="J46" s="45"/>
      <c r="K46" s="24" t="s">
        <v>144</v>
      </c>
      <c r="L46" s="21"/>
      <c r="M46" s="13" t="s">
        <v>68</v>
      </c>
      <c r="O46">
        <f t="shared" si="0"/>
        <v>0</v>
      </c>
    </row>
    <row r="47" spans="2:15">
      <c r="B47" s="24">
        <v>36</v>
      </c>
      <c r="C47" s="21"/>
      <c r="D47" s="25" t="s">
        <v>145</v>
      </c>
      <c r="E47" s="21"/>
      <c r="F47" s="25" t="s">
        <v>146</v>
      </c>
      <c r="G47" s="45"/>
      <c r="H47" s="45"/>
      <c r="I47" s="45"/>
      <c r="J47" s="45"/>
      <c r="K47" s="24" t="s">
        <v>85</v>
      </c>
      <c r="L47" s="21"/>
      <c r="M47" s="13" t="s">
        <v>68</v>
      </c>
      <c r="O47">
        <f t="shared" si="0"/>
        <v>0</v>
      </c>
    </row>
    <row r="48" spans="2:15">
      <c r="B48" s="24">
        <v>37</v>
      </c>
      <c r="C48" s="21"/>
      <c r="D48" s="25" t="s">
        <v>147</v>
      </c>
      <c r="E48" s="21"/>
      <c r="F48" s="25" t="s">
        <v>148</v>
      </c>
      <c r="G48" s="45"/>
      <c r="H48" s="45"/>
      <c r="I48" s="45"/>
      <c r="J48" s="45"/>
      <c r="K48" s="24" t="s">
        <v>99</v>
      </c>
      <c r="L48" s="21"/>
      <c r="M48" s="13" t="s">
        <v>68</v>
      </c>
      <c r="O48">
        <f t="shared" si="0"/>
        <v>0</v>
      </c>
    </row>
    <row r="49" spans="2:15">
      <c r="B49" s="24">
        <v>38</v>
      </c>
      <c r="C49" s="21"/>
      <c r="D49" s="25" t="s">
        <v>149</v>
      </c>
      <c r="E49" s="21"/>
      <c r="F49" s="25" t="s">
        <v>150</v>
      </c>
      <c r="G49" s="45"/>
      <c r="H49" s="45"/>
      <c r="I49" s="45"/>
      <c r="J49" s="45"/>
      <c r="K49" s="24" t="s">
        <v>82</v>
      </c>
      <c r="L49" s="21"/>
      <c r="M49" s="13" t="s">
        <v>68</v>
      </c>
      <c r="O49">
        <f t="shared" si="0"/>
        <v>0</v>
      </c>
    </row>
    <row r="50" spans="2:15">
      <c r="B50" s="24">
        <v>39</v>
      </c>
      <c r="C50" s="21"/>
      <c r="D50" s="25" t="s">
        <v>151</v>
      </c>
      <c r="E50" s="21"/>
      <c r="F50" s="25" t="s">
        <v>152</v>
      </c>
      <c r="G50" s="45"/>
      <c r="H50" s="45"/>
      <c r="I50" s="45"/>
      <c r="J50" s="45"/>
      <c r="K50" s="24" t="s">
        <v>153</v>
      </c>
      <c r="L50" s="21"/>
      <c r="M50" s="13" t="s">
        <v>68</v>
      </c>
      <c r="O50">
        <f t="shared" si="0"/>
        <v>0</v>
      </c>
    </row>
    <row r="51" spans="2:15">
      <c r="B51" s="24">
        <v>40</v>
      </c>
      <c r="C51" s="21"/>
      <c r="D51" s="25" t="s">
        <v>154</v>
      </c>
      <c r="E51" s="21"/>
      <c r="F51" s="25" t="s">
        <v>155</v>
      </c>
      <c r="G51" s="45"/>
      <c r="H51" s="45"/>
      <c r="I51" s="45"/>
      <c r="J51" s="45"/>
      <c r="K51" s="24" t="s">
        <v>144</v>
      </c>
      <c r="L51" s="21"/>
      <c r="M51" s="13" t="s">
        <v>68</v>
      </c>
      <c r="O51">
        <f t="shared" si="0"/>
        <v>0</v>
      </c>
    </row>
    <row r="52" spans="2:15">
      <c r="B52" s="24">
        <v>41</v>
      </c>
      <c r="C52" s="21"/>
      <c r="D52" s="25" t="s">
        <v>156</v>
      </c>
      <c r="E52" s="21"/>
      <c r="F52" s="25" t="s">
        <v>157</v>
      </c>
      <c r="G52" s="45"/>
      <c r="H52" s="45"/>
      <c r="I52" s="45"/>
      <c r="J52" s="45"/>
      <c r="K52" s="24" t="s">
        <v>131</v>
      </c>
      <c r="L52" s="21"/>
      <c r="M52" s="13" t="s">
        <v>68</v>
      </c>
      <c r="O52">
        <f t="shared" si="0"/>
        <v>0</v>
      </c>
    </row>
    <row r="53" spans="2:15">
      <c r="B53" s="24">
        <v>42</v>
      </c>
      <c r="C53" s="21"/>
      <c r="D53" s="25" t="s">
        <v>158</v>
      </c>
      <c r="E53" s="21"/>
      <c r="F53" s="25" t="s">
        <v>159</v>
      </c>
      <c r="G53" s="45"/>
      <c r="H53" s="45"/>
      <c r="I53" s="45"/>
      <c r="J53" s="45"/>
      <c r="K53" s="24" t="s">
        <v>160</v>
      </c>
      <c r="L53" s="21"/>
      <c r="M53" s="13" t="s">
        <v>58</v>
      </c>
      <c r="O53">
        <f t="shared" si="0"/>
        <v>0</v>
      </c>
    </row>
    <row r="54" spans="2:15" ht="28.5" customHeight="1">
      <c r="B54" s="24">
        <v>43</v>
      </c>
      <c r="C54" s="21"/>
      <c r="D54" s="25" t="s">
        <v>161</v>
      </c>
      <c r="E54" s="21"/>
      <c r="F54" s="25" t="s">
        <v>162</v>
      </c>
      <c r="G54" s="45"/>
      <c r="H54" s="45"/>
      <c r="I54" s="45"/>
      <c r="J54" s="45"/>
      <c r="K54" s="24">
        <v>1265</v>
      </c>
      <c r="L54" s="21"/>
      <c r="M54" s="13" t="s">
        <v>58</v>
      </c>
      <c r="O54">
        <f t="shared" si="0"/>
        <v>0</v>
      </c>
    </row>
    <row r="55" spans="2:15">
      <c r="B55" s="24">
        <v>44</v>
      </c>
      <c r="C55" s="21"/>
      <c r="D55" s="25" t="s">
        <v>161</v>
      </c>
      <c r="E55" s="21"/>
      <c r="F55" s="25" t="s">
        <v>163</v>
      </c>
      <c r="G55" s="45"/>
      <c r="H55" s="45"/>
      <c r="I55" s="45"/>
      <c r="J55" s="45"/>
      <c r="K55" s="24" t="s">
        <v>164</v>
      </c>
      <c r="L55" s="21"/>
      <c r="M55" s="13" t="s">
        <v>58</v>
      </c>
      <c r="O55">
        <f t="shared" si="0"/>
        <v>0</v>
      </c>
    </row>
    <row r="56" spans="2:15">
      <c r="B56" s="24">
        <v>45</v>
      </c>
      <c r="C56" s="21"/>
      <c r="D56" s="25" t="s">
        <v>165</v>
      </c>
      <c r="E56" s="21"/>
      <c r="F56" s="25" t="s">
        <v>166</v>
      </c>
      <c r="G56" s="45"/>
      <c r="H56" s="45"/>
      <c r="I56" s="45"/>
      <c r="J56" s="45"/>
      <c r="K56" s="24" t="s">
        <v>167</v>
      </c>
      <c r="L56" s="21"/>
      <c r="M56" s="13" t="s">
        <v>58</v>
      </c>
      <c r="O56">
        <f t="shared" si="0"/>
        <v>0</v>
      </c>
    </row>
    <row r="57" spans="2:15">
      <c r="B57" s="24">
        <v>46</v>
      </c>
      <c r="C57" s="21"/>
      <c r="D57" s="25" t="s">
        <v>168</v>
      </c>
      <c r="E57" s="21"/>
      <c r="F57" s="25" t="s">
        <v>169</v>
      </c>
      <c r="G57" s="45"/>
      <c r="H57" s="45"/>
      <c r="I57" s="45"/>
      <c r="J57" s="45"/>
      <c r="K57" s="24" t="s">
        <v>170</v>
      </c>
      <c r="L57" s="21"/>
      <c r="M57" s="13" t="s">
        <v>58</v>
      </c>
      <c r="O57">
        <f t="shared" si="0"/>
        <v>0</v>
      </c>
    </row>
    <row r="58" spans="2:15">
      <c r="B58" s="24">
        <v>47</v>
      </c>
      <c r="C58" s="21"/>
      <c r="D58" s="25" t="s">
        <v>171</v>
      </c>
      <c r="E58" s="21"/>
      <c r="F58" s="25" t="s">
        <v>172</v>
      </c>
      <c r="G58" s="45"/>
      <c r="H58" s="45"/>
      <c r="I58" s="45"/>
      <c r="J58" s="45"/>
      <c r="K58" s="24" t="s">
        <v>164</v>
      </c>
      <c r="L58" s="21"/>
      <c r="M58" s="13" t="s">
        <v>58</v>
      </c>
      <c r="O58">
        <f t="shared" si="0"/>
        <v>0</v>
      </c>
    </row>
    <row r="59" spans="2:15">
      <c r="B59" s="24">
        <v>48</v>
      </c>
      <c r="C59" s="21"/>
      <c r="D59" s="25" t="s">
        <v>171</v>
      </c>
      <c r="E59" s="21"/>
      <c r="F59" s="25" t="s">
        <v>173</v>
      </c>
      <c r="G59" s="45"/>
      <c r="H59" s="45"/>
      <c r="I59" s="45"/>
      <c r="J59" s="45"/>
      <c r="K59" s="24" t="s">
        <v>174</v>
      </c>
      <c r="L59" s="21"/>
      <c r="M59" s="13" t="s">
        <v>58</v>
      </c>
      <c r="O59">
        <f t="shared" si="0"/>
        <v>0</v>
      </c>
    </row>
    <row r="60" spans="2:15">
      <c r="B60" s="24">
        <v>49</v>
      </c>
      <c r="C60" s="21"/>
      <c r="D60" s="25" t="s">
        <v>175</v>
      </c>
      <c r="E60" s="21"/>
      <c r="F60" s="25" t="s">
        <v>176</v>
      </c>
      <c r="G60" s="45"/>
      <c r="H60" s="45"/>
      <c r="I60" s="45"/>
      <c r="J60" s="45"/>
      <c r="K60" s="24" t="s">
        <v>77</v>
      </c>
      <c r="L60" s="21"/>
      <c r="M60" s="13" t="s">
        <v>58</v>
      </c>
      <c r="O60">
        <f t="shared" si="0"/>
        <v>0</v>
      </c>
    </row>
    <row r="61" spans="2:15">
      <c r="B61" s="24">
        <v>50</v>
      </c>
      <c r="C61" s="21"/>
      <c r="D61" s="25" t="s">
        <v>177</v>
      </c>
      <c r="E61" s="21"/>
      <c r="F61" s="25" t="s">
        <v>178</v>
      </c>
      <c r="G61" s="45"/>
      <c r="H61" s="45"/>
      <c r="I61" s="45"/>
      <c r="J61" s="45"/>
      <c r="K61" s="24" t="s">
        <v>64</v>
      </c>
      <c r="L61" s="21"/>
      <c r="M61" s="13" t="s">
        <v>58</v>
      </c>
      <c r="O61">
        <f t="shared" si="0"/>
        <v>0</v>
      </c>
    </row>
    <row r="62" spans="2:15">
      <c r="B62" s="24">
        <v>51</v>
      </c>
      <c r="C62" s="21"/>
      <c r="D62" s="25" t="s">
        <v>179</v>
      </c>
      <c r="E62" s="21"/>
      <c r="F62" s="25" t="s">
        <v>180</v>
      </c>
      <c r="G62" s="45"/>
      <c r="H62" s="45"/>
      <c r="I62" s="45"/>
      <c r="J62" s="45"/>
      <c r="K62" s="24" t="s">
        <v>102</v>
      </c>
      <c r="L62" s="21"/>
      <c r="M62" s="13" t="s">
        <v>58</v>
      </c>
      <c r="O62">
        <f t="shared" si="0"/>
        <v>0</v>
      </c>
    </row>
    <row r="63" spans="2:15">
      <c r="B63" s="24">
        <v>52</v>
      </c>
      <c r="C63" s="21"/>
      <c r="D63" s="25" t="s">
        <v>181</v>
      </c>
      <c r="E63" s="21"/>
      <c r="F63" s="25" t="s">
        <v>182</v>
      </c>
      <c r="G63" s="45"/>
      <c r="H63" s="45"/>
      <c r="I63" s="45"/>
      <c r="J63" s="45"/>
      <c r="K63" s="24" t="s">
        <v>102</v>
      </c>
      <c r="L63" s="21"/>
      <c r="M63" s="13" t="s">
        <v>68</v>
      </c>
      <c r="O63">
        <f t="shared" si="0"/>
        <v>0</v>
      </c>
    </row>
    <row r="64" spans="2:15">
      <c r="B64" s="24">
        <v>53</v>
      </c>
      <c r="C64" s="21"/>
      <c r="D64" s="25" t="s">
        <v>183</v>
      </c>
      <c r="E64" s="21"/>
      <c r="F64" s="42" t="s">
        <v>184</v>
      </c>
      <c r="G64" s="43"/>
      <c r="H64" s="43"/>
      <c r="I64" s="43"/>
      <c r="J64" s="43"/>
      <c r="K64" s="24" t="s">
        <v>185</v>
      </c>
      <c r="L64" s="21"/>
      <c r="M64" s="13" t="s">
        <v>58</v>
      </c>
      <c r="O64">
        <f t="shared" si="0"/>
        <v>0</v>
      </c>
    </row>
    <row r="65" spans="2:15">
      <c r="B65" s="24">
        <v>54</v>
      </c>
      <c r="C65" s="21"/>
      <c r="D65" s="25" t="s">
        <v>186</v>
      </c>
      <c r="E65" s="21"/>
      <c r="F65" s="42" t="s">
        <v>187</v>
      </c>
      <c r="G65" s="43"/>
      <c r="H65" s="43"/>
      <c r="I65" s="43"/>
      <c r="J65" s="43"/>
      <c r="K65" s="24" t="s">
        <v>188</v>
      </c>
      <c r="L65" s="21"/>
      <c r="M65" s="13" t="s">
        <v>68</v>
      </c>
      <c r="O65">
        <f t="shared" si="0"/>
        <v>0</v>
      </c>
    </row>
    <row r="66" spans="2:15">
      <c r="B66" s="24">
        <v>55</v>
      </c>
      <c r="C66" s="21"/>
      <c r="D66" s="25" t="s">
        <v>189</v>
      </c>
      <c r="E66" s="21"/>
      <c r="F66" s="42" t="s">
        <v>190</v>
      </c>
      <c r="G66" s="43"/>
      <c r="H66" s="43"/>
      <c r="I66" s="43"/>
      <c r="J66" s="43"/>
      <c r="K66" s="24" t="s">
        <v>64</v>
      </c>
      <c r="L66" s="21"/>
      <c r="M66" s="13" t="s">
        <v>68</v>
      </c>
      <c r="O66">
        <f t="shared" si="0"/>
        <v>0</v>
      </c>
    </row>
    <row r="67" spans="2:15">
      <c r="B67" s="24">
        <v>56</v>
      </c>
      <c r="C67" s="21"/>
      <c r="D67" s="25" t="s">
        <v>191</v>
      </c>
      <c r="E67" s="21"/>
      <c r="F67" s="42" t="s">
        <v>192</v>
      </c>
      <c r="G67" s="43"/>
      <c r="H67" s="43"/>
      <c r="I67" s="43"/>
      <c r="J67" s="43"/>
      <c r="K67" s="24" t="s">
        <v>160</v>
      </c>
      <c r="L67" s="21"/>
      <c r="M67" s="13" t="s">
        <v>68</v>
      </c>
      <c r="O67">
        <f t="shared" si="0"/>
        <v>0</v>
      </c>
    </row>
    <row r="68" spans="2:15">
      <c r="B68" s="24">
        <v>57</v>
      </c>
      <c r="C68" s="21"/>
      <c r="D68" s="25" t="s">
        <v>193</v>
      </c>
      <c r="E68" s="21"/>
      <c r="F68" s="25" t="s">
        <v>194</v>
      </c>
      <c r="G68" s="45"/>
      <c r="H68" s="45"/>
      <c r="I68" s="45"/>
      <c r="J68" s="45"/>
      <c r="K68" s="24" t="s">
        <v>195</v>
      </c>
      <c r="L68" s="21"/>
      <c r="M68" s="13" t="s">
        <v>68</v>
      </c>
      <c r="O68">
        <f t="shared" si="0"/>
        <v>0</v>
      </c>
    </row>
    <row r="69" spans="2:15" ht="11.25" customHeight="1">
      <c r="B69" s="38" t="s">
        <v>196</v>
      </c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O69">
        <f t="shared" si="0"/>
        <v>0</v>
      </c>
    </row>
    <row r="70" spans="2:15" ht="0" hidden="1" customHeight="1">
      <c r="O70">
        <f t="shared" si="0"/>
        <v>0</v>
      </c>
    </row>
    <row r="71" spans="2:15" ht="33.950000000000003" customHeight="1">
      <c r="O71">
        <f t="shared" si="0"/>
        <v>0</v>
      </c>
    </row>
    <row r="72" spans="2:15" ht="2.85" customHeight="1">
      <c r="O72">
        <f t="shared" si="0"/>
        <v>0</v>
      </c>
    </row>
    <row r="73" spans="2:15" ht="0" hidden="1" customHeight="1">
      <c r="O73">
        <f t="shared" si="0"/>
        <v>0</v>
      </c>
    </row>
    <row r="74" spans="2:15" ht="18.399999999999999" customHeight="1">
      <c r="B74" s="32" t="s">
        <v>197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O74">
        <f t="shared" si="0"/>
        <v>0</v>
      </c>
    </row>
    <row r="75" spans="2:15" ht="2.85" customHeight="1">
      <c r="O75">
        <f t="shared" si="0"/>
        <v>0</v>
      </c>
    </row>
    <row r="76" spans="2:15">
      <c r="B76" s="38" t="s">
        <v>51</v>
      </c>
      <c r="C76" s="39"/>
      <c r="D76" s="44" t="s">
        <v>52</v>
      </c>
      <c r="E76" s="39"/>
      <c r="F76" s="44" t="s">
        <v>12</v>
      </c>
      <c r="G76" s="39"/>
      <c r="H76" s="39"/>
      <c r="I76" s="39"/>
      <c r="J76" s="39"/>
      <c r="K76" s="38" t="s">
        <v>53</v>
      </c>
      <c r="L76" s="39"/>
      <c r="M76" s="15" t="s">
        <v>54</v>
      </c>
    </row>
    <row r="77" spans="2:15">
      <c r="B77" s="24">
        <v>1</v>
      </c>
      <c r="C77" s="21"/>
      <c r="D77" s="25" t="s">
        <v>198</v>
      </c>
      <c r="E77" s="21"/>
      <c r="F77" s="25" t="s">
        <v>199</v>
      </c>
      <c r="G77" s="21"/>
      <c r="H77" s="21"/>
      <c r="I77" s="21"/>
      <c r="J77" s="21"/>
      <c r="K77" s="37">
        <v>6</v>
      </c>
      <c r="L77" s="21"/>
      <c r="M77" s="13" t="s">
        <v>58</v>
      </c>
      <c r="O77">
        <f t="shared" ref="O77:O140" si="1">K77*N77</f>
        <v>0</v>
      </c>
    </row>
    <row r="78" spans="2:15">
      <c r="B78" s="24">
        <v>2</v>
      </c>
      <c r="C78" s="21"/>
      <c r="D78" s="25" t="s">
        <v>200</v>
      </c>
      <c r="E78" s="21"/>
      <c r="F78" s="25" t="s">
        <v>201</v>
      </c>
      <c r="G78" s="21"/>
      <c r="H78" s="21"/>
      <c r="I78" s="21"/>
      <c r="J78" s="21"/>
      <c r="K78" s="37">
        <v>5</v>
      </c>
      <c r="L78" s="21"/>
      <c r="M78" s="13" t="s">
        <v>68</v>
      </c>
      <c r="O78">
        <f t="shared" si="1"/>
        <v>0</v>
      </c>
    </row>
    <row r="79" spans="2:15">
      <c r="B79" s="24">
        <v>3</v>
      </c>
      <c r="C79" s="21"/>
      <c r="D79" s="25" t="s">
        <v>202</v>
      </c>
      <c r="E79" s="21"/>
      <c r="F79" s="25" t="s">
        <v>203</v>
      </c>
      <c r="G79" s="21"/>
      <c r="H79" s="21"/>
      <c r="I79" s="21"/>
      <c r="J79" s="21"/>
      <c r="K79" s="37">
        <v>25</v>
      </c>
      <c r="L79" s="21"/>
      <c r="M79" s="13" t="s">
        <v>204</v>
      </c>
      <c r="O79">
        <f t="shared" si="1"/>
        <v>0</v>
      </c>
    </row>
    <row r="80" spans="2:15">
      <c r="B80" s="24">
        <v>4</v>
      </c>
      <c r="C80" s="21"/>
      <c r="D80" s="25" t="s">
        <v>205</v>
      </c>
      <c r="E80" s="21"/>
      <c r="F80" s="25" t="s">
        <v>206</v>
      </c>
      <c r="G80" s="21"/>
      <c r="H80" s="21"/>
      <c r="I80" s="21"/>
      <c r="J80" s="21"/>
      <c r="K80" s="37">
        <v>50</v>
      </c>
      <c r="L80" s="21"/>
      <c r="M80" s="13" t="s">
        <v>207</v>
      </c>
      <c r="O80">
        <f t="shared" si="1"/>
        <v>0</v>
      </c>
    </row>
    <row r="81" spans="2:15">
      <c r="B81" s="24">
        <v>5</v>
      </c>
      <c r="C81" s="21"/>
      <c r="D81" s="25" t="s">
        <v>208</v>
      </c>
      <c r="E81" s="21"/>
      <c r="F81" s="25" t="s">
        <v>209</v>
      </c>
      <c r="G81" s="21"/>
      <c r="H81" s="21"/>
      <c r="I81" s="21"/>
      <c r="J81" s="21"/>
      <c r="K81" s="37">
        <v>32</v>
      </c>
      <c r="L81" s="21"/>
      <c r="M81" s="13" t="s">
        <v>210</v>
      </c>
      <c r="O81">
        <f t="shared" si="1"/>
        <v>0</v>
      </c>
    </row>
    <row r="82" spans="2:15">
      <c r="B82" s="24">
        <v>6</v>
      </c>
      <c r="C82" s="21"/>
      <c r="D82" s="25" t="s">
        <v>211</v>
      </c>
      <c r="E82" s="21"/>
      <c r="F82" s="25" t="s">
        <v>212</v>
      </c>
      <c r="G82" s="21"/>
      <c r="H82" s="21"/>
      <c r="I82" s="21"/>
      <c r="J82" s="21"/>
      <c r="K82" s="37">
        <v>14</v>
      </c>
      <c r="L82" s="21"/>
      <c r="M82" s="13" t="s">
        <v>210</v>
      </c>
      <c r="O82">
        <f t="shared" si="1"/>
        <v>0</v>
      </c>
    </row>
    <row r="83" spans="2:15">
      <c r="B83" s="24">
        <v>7</v>
      </c>
      <c r="C83" s="21"/>
      <c r="D83" s="25" t="s">
        <v>213</v>
      </c>
      <c r="E83" s="21"/>
      <c r="F83" s="25" t="s">
        <v>214</v>
      </c>
      <c r="G83" s="21"/>
      <c r="H83" s="21"/>
      <c r="I83" s="21"/>
      <c r="J83" s="21"/>
      <c r="K83" s="37">
        <v>640</v>
      </c>
      <c r="L83" s="21"/>
      <c r="M83" s="13" t="s">
        <v>210</v>
      </c>
      <c r="O83">
        <f t="shared" si="1"/>
        <v>0</v>
      </c>
    </row>
    <row r="84" spans="2:15">
      <c r="B84" s="24">
        <v>8</v>
      </c>
      <c r="C84" s="21"/>
      <c r="D84" s="25" t="s">
        <v>215</v>
      </c>
      <c r="E84" s="21"/>
      <c r="F84" s="25" t="s">
        <v>216</v>
      </c>
      <c r="G84" s="21"/>
      <c r="H84" s="21"/>
      <c r="I84" s="21"/>
      <c r="J84" s="21"/>
      <c r="K84" s="37">
        <v>1</v>
      </c>
      <c r="L84" s="21"/>
      <c r="M84" s="13" t="s">
        <v>210</v>
      </c>
      <c r="O84">
        <f t="shared" si="1"/>
        <v>0</v>
      </c>
    </row>
    <row r="85" spans="2:15">
      <c r="B85" s="24">
        <v>9</v>
      </c>
      <c r="C85" s="21"/>
      <c r="D85" s="25" t="s">
        <v>217</v>
      </c>
      <c r="E85" s="21"/>
      <c r="F85" s="25" t="s">
        <v>218</v>
      </c>
      <c r="G85" s="21"/>
      <c r="H85" s="21"/>
      <c r="I85" s="21"/>
      <c r="J85" s="21"/>
      <c r="K85" s="37">
        <v>40</v>
      </c>
      <c r="L85" s="21"/>
      <c r="M85" s="13" t="s">
        <v>210</v>
      </c>
      <c r="O85">
        <f t="shared" si="1"/>
        <v>0</v>
      </c>
    </row>
    <row r="86" spans="2:15">
      <c r="B86" s="24">
        <v>10</v>
      </c>
      <c r="C86" s="21"/>
      <c r="D86" s="25" t="s">
        <v>219</v>
      </c>
      <c r="E86" s="21"/>
      <c r="F86" s="25" t="s">
        <v>220</v>
      </c>
      <c r="G86" s="21"/>
      <c r="H86" s="21"/>
      <c r="I86" s="21"/>
      <c r="J86" s="21"/>
      <c r="K86" s="37">
        <v>1</v>
      </c>
      <c r="L86" s="21"/>
      <c r="M86" s="13" t="s">
        <v>207</v>
      </c>
      <c r="O86">
        <f t="shared" si="1"/>
        <v>0</v>
      </c>
    </row>
    <row r="87" spans="2:15">
      <c r="B87" s="24">
        <v>11</v>
      </c>
      <c r="C87" s="21"/>
      <c r="D87" s="25" t="s">
        <v>221</v>
      </c>
      <c r="E87" s="21"/>
      <c r="F87" s="25" t="s">
        <v>222</v>
      </c>
      <c r="G87" s="21"/>
      <c r="H87" s="21"/>
      <c r="I87" s="21"/>
      <c r="J87" s="21"/>
      <c r="K87" s="37">
        <v>1</v>
      </c>
      <c r="L87" s="21"/>
      <c r="M87" s="13" t="s">
        <v>207</v>
      </c>
      <c r="O87">
        <f t="shared" si="1"/>
        <v>0</v>
      </c>
    </row>
    <row r="88" spans="2:15">
      <c r="B88" s="24">
        <v>12</v>
      </c>
      <c r="C88" s="21"/>
      <c r="D88" s="25" t="s">
        <v>223</v>
      </c>
      <c r="E88" s="21"/>
      <c r="F88" s="25" t="s">
        <v>224</v>
      </c>
      <c r="G88" s="21"/>
      <c r="H88" s="21"/>
      <c r="I88" s="21"/>
      <c r="J88" s="21"/>
      <c r="K88" s="37">
        <v>21</v>
      </c>
      <c r="L88" s="21"/>
      <c r="M88" s="13" t="s">
        <v>207</v>
      </c>
      <c r="O88">
        <f t="shared" si="1"/>
        <v>0</v>
      </c>
    </row>
    <row r="89" spans="2:15">
      <c r="B89" s="24">
        <v>13</v>
      </c>
      <c r="C89" s="21"/>
      <c r="D89" s="25" t="s">
        <v>225</v>
      </c>
      <c r="E89" s="21"/>
      <c r="F89" s="25" t="s">
        <v>226</v>
      </c>
      <c r="G89" s="21"/>
      <c r="H89" s="21"/>
      <c r="I89" s="21"/>
      <c r="J89" s="21"/>
      <c r="K89" s="37">
        <v>15</v>
      </c>
      <c r="L89" s="21"/>
      <c r="M89" s="13" t="s">
        <v>207</v>
      </c>
      <c r="O89">
        <f t="shared" si="1"/>
        <v>0</v>
      </c>
    </row>
    <row r="90" spans="2:15">
      <c r="B90" s="24">
        <v>14</v>
      </c>
      <c r="C90" s="21"/>
      <c r="D90" s="25" t="s">
        <v>227</v>
      </c>
      <c r="E90" s="21"/>
      <c r="F90" s="25" t="s">
        <v>228</v>
      </c>
      <c r="G90" s="21"/>
      <c r="H90" s="21"/>
      <c r="I90" s="21"/>
      <c r="J90" s="21"/>
      <c r="K90" s="37">
        <v>20</v>
      </c>
      <c r="L90" s="21"/>
      <c r="M90" s="13" t="s">
        <v>207</v>
      </c>
      <c r="O90">
        <f t="shared" si="1"/>
        <v>0</v>
      </c>
    </row>
    <row r="91" spans="2:15">
      <c r="B91" s="24">
        <v>15</v>
      </c>
      <c r="C91" s="21"/>
      <c r="D91" s="25" t="s">
        <v>227</v>
      </c>
      <c r="E91" s="21"/>
      <c r="F91" s="25" t="s">
        <v>228</v>
      </c>
      <c r="G91" s="21"/>
      <c r="H91" s="21"/>
      <c r="I91" s="21"/>
      <c r="J91" s="21"/>
      <c r="K91" s="37">
        <v>4</v>
      </c>
      <c r="L91" s="21"/>
      <c r="M91" s="13" t="s">
        <v>207</v>
      </c>
      <c r="O91">
        <f t="shared" si="1"/>
        <v>0</v>
      </c>
    </row>
    <row r="92" spans="2:15">
      <c r="B92" s="24">
        <v>16</v>
      </c>
      <c r="C92" s="21"/>
      <c r="D92" s="25" t="s">
        <v>229</v>
      </c>
      <c r="E92" s="21"/>
      <c r="F92" s="25" t="s">
        <v>230</v>
      </c>
      <c r="G92" s="21"/>
      <c r="H92" s="21"/>
      <c r="I92" s="21"/>
      <c r="J92" s="21"/>
      <c r="K92" s="37">
        <v>21</v>
      </c>
      <c r="L92" s="21"/>
      <c r="M92" s="13" t="s">
        <v>207</v>
      </c>
      <c r="O92">
        <f t="shared" si="1"/>
        <v>0</v>
      </c>
    </row>
    <row r="93" spans="2:15">
      <c r="B93" s="24">
        <v>17</v>
      </c>
      <c r="C93" s="21"/>
      <c r="D93" s="25" t="s">
        <v>231</v>
      </c>
      <c r="E93" s="21"/>
      <c r="F93" s="25" t="s">
        <v>232</v>
      </c>
      <c r="G93" s="21"/>
      <c r="H93" s="21"/>
      <c r="I93" s="21"/>
      <c r="J93" s="21"/>
      <c r="K93" s="37">
        <v>6</v>
      </c>
      <c r="L93" s="21"/>
      <c r="M93" s="13" t="s">
        <v>207</v>
      </c>
      <c r="O93">
        <f t="shared" si="1"/>
        <v>0</v>
      </c>
    </row>
    <row r="94" spans="2:15">
      <c r="B94" s="24">
        <v>18</v>
      </c>
      <c r="C94" s="21"/>
      <c r="D94" s="25" t="s">
        <v>233</v>
      </c>
      <c r="E94" s="21"/>
      <c r="F94" s="25" t="s">
        <v>234</v>
      </c>
      <c r="G94" s="21"/>
      <c r="H94" s="21"/>
      <c r="I94" s="21"/>
      <c r="J94" s="21"/>
      <c r="K94" s="37">
        <v>6</v>
      </c>
      <c r="L94" s="21"/>
      <c r="M94" s="13" t="s">
        <v>207</v>
      </c>
      <c r="O94">
        <f t="shared" si="1"/>
        <v>0</v>
      </c>
    </row>
    <row r="95" spans="2:15">
      <c r="B95" s="24">
        <v>19</v>
      </c>
      <c r="C95" s="21"/>
      <c r="D95" s="25" t="s">
        <v>235</v>
      </c>
      <c r="E95" s="21"/>
      <c r="F95" s="25" t="s">
        <v>236</v>
      </c>
      <c r="G95" s="21"/>
      <c r="H95" s="21"/>
      <c r="I95" s="21"/>
      <c r="J95" s="21"/>
      <c r="K95" s="37">
        <v>16</v>
      </c>
      <c r="L95" s="21"/>
      <c r="M95" s="13" t="s">
        <v>207</v>
      </c>
      <c r="O95">
        <f t="shared" si="1"/>
        <v>0</v>
      </c>
    </row>
    <row r="96" spans="2:15">
      <c r="B96" s="24">
        <v>20</v>
      </c>
      <c r="C96" s="21"/>
      <c r="D96" s="25" t="s">
        <v>237</v>
      </c>
      <c r="E96" s="21"/>
      <c r="F96" s="25" t="s">
        <v>238</v>
      </c>
      <c r="G96" s="21"/>
      <c r="H96" s="21"/>
      <c r="I96" s="21"/>
      <c r="J96" s="21"/>
      <c r="K96" s="37">
        <v>3</v>
      </c>
      <c r="L96" s="21"/>
      <c r="M96" s="13" t="s">
        <v>207</v>
      </c>
      <c r="O96">
        <f t="shared" si="1"/>
        <v>0</v>
      </c>
    </row>
    <row r="97" spans="2:15">
      <c r="B97" s="24">
        <v>21</v>
      </c>
      <c r="C97" s="21"/>
      <c r="D97" s="25" t="s">
        <v>239</v>
      </c>
      <c r="E97" s="21"/>
      <c r="F97" s="25" t="s">
        <v>240</v>
      </c>
      <c r="G97" s="21"/>
      <c r="H97" s="21"/>
      <c r="I97" s="21"/>
      <c r="J97" s="21"/>
      <c r="K97" s="37">
        <v>600</v>
      </c>
      <c r="L97" s="21"/>
      <c r="M97" s="13" t="s">
        <v>207</v>
      </c>
      <c r="O97">
        <f t="shared" si="1"/>
        <v>0</v>
      </c>
    </row>
    <row r="98" spans="2:15">
      <c r="B98" s="24">
        <v>22</v>
      </c>
      <c r="C98" s="21"/>
      <c r="D98" s="25" t="s">
        <v>241</v>
      </c>
      <c r="E98" s="21"/>
      <c r="F98" s="25" t="s">
        <v>242</v>
      </c>
      <c r="G98" s="21"/>
      <c r="H98" s="21"/>
      <c r="I98" s="21"/>
      <c r="J98" s="21"/>
      <c r="K98" s="37">
        <v>300</v>
      </c>
      <c r="L98" s="21"/>
      <c r="M98" s="13" t="s">
        <v>207</v>
      </c>
      <c r="O98">
        <f t="shared" si="1"/>
        <v>0</v>
      </c>
    </row>
    <row r="99" spans="2:15">
      <c r="B99" s="24">
        <v>23</v>
      </c>
      <c r="C99" s="21"/>
      <c r="D99" s="25" t="s">
        <v>243</v>
      </c>
      <c r="E99" s="21"/>
      <c r="F99" s="25" t="s">
        <v>244</v>
      </c>
      <c r="G99" s="21"/>
      <c r="H99" s="21"/>
      <c r="I99" s="21"/>
      <c r="J99" s="21"/>
      <c r="K99" s="37">
        <v>2</v>
      </c>
      <c r="L99" s="21"/>
      <c r="M99" s="13" t="s">
        <v>207</v>
      </c>
      <c r="O99">
        <f t="shared" si="1"/>
        <v>0</v>
      </c>
    </row>
    <row r="100" spans="2:15">
      <c r="B100" s="24">
        <v>24</v>
      </c>
      <c r="C100" s="21"/>
      <c r="D100" s="25" t="s">
        <v>245</v>
      </c>
      <c r="E100" s="21"/>
      <c r="F100" s="25" t="s">
        <v>246</v>
      </c>
      <c r="G100" s="21"/>
      <c r="H100" s="21"/>
      <c r="I100" s="21"/>
      <c r="J100" s="21"/>
      <c r="K100" s="37">
        <v>600</v>
      </c>
      <c r="L100" s="21"/>
      <c r="M100" s="13" t="s">
        <v>207</v>
      </c>
      <c r="O100">
        <f t="shared" si="1"/>
        <v>0</v>
      </c>
    </row>
    <row r="101" spans="2:15">
      <c r="B101" s="24">
        <v>25</v>
      </c>
      <c r="C101" s="21"/>
      <c r="D101" s="25" t="s">
        <v>247</v>
      </c>
      <c r="E101" s="21"/>
      <c r="F101" s="25" t="s">
        <v>248</v>
      </c>
      <c r="G101" s="21"/>
      <c r="H101" s="21"/>
      <c r="I101" s="21"/>
      <c r="J101" s="21"/>
      <c r="K101" s="37">
        <v>12</v>
      </c>
      <c r="L101" s="21"/>
      <c r="M101" s="13" t="s">
        <v>207</v>
      </c>
      <c r="O101">
        <f t="shared" si="1"/>
        <v>0</v>
      </c>
    </row>
    <row r="102" spans="2:15">
      <c r="B102" s="24">
        <v>26</v>
      </c>
      <c r="C102" s="21"/>
      <c r="D102" s="25" t="s">
        <v>249</v>
      </c>
      <c r="E102" s="21"/>
      <c r="F102" s="25" t="s">
        <v>250</v>
      </c>
      <c r="G102" s="21"/>
      <c r="H102" s="21"/>
      <c r="I102" s="21"/>
      <c r="J102" s="21"/>
      <c r="K102" s="37">
        <v>30</v>
      </c>
      <c r="L102" s="21"/>
      <c r="M102" s="13" t="s">
        <v>210</v>
      </c>
      <c r="O102">
        <f t="shared" si="1"/>
        <v>0</v>
      </c>
    </row>
    <row r="103" spans="2:15">
      <c r="B103" s="24">
        <v>27</v>
      </c>
      <c r="C103" s="21"/>
      <c r="D103" s="25" t="s">
        <v>251</v>
      </c>
      <c r="E103" s="21"/>
      <c r="F103" s="25" t="s">
        <v>252</v>
      </c>
      <c r="G103" s="21"/>
      <c r="H103" s="21"/>
      <c r="I103" s="21"/>
      <c r="J103" s="21"/>
      <c r="K103" s="37">
        <v>40</v>
      </c>
      <c r="L103" s="21"/>
      <c r="M103" s="13" t="s">
        <v>207</v>
      </c>
      <c r="O103">
        <f t="shared" si="1"/>
        <v>0</v>
      </c>
    </row>
    <row r="104" spans="2:15">
      <c r="B104" s="24">
        <v>28</v>
      </c>
      <c r="C104" s="21"/>
      <c r="D104" s="25" t="s">
        <v>253</v>
      </c>
      <c r="E104" s="21"/>
      <c r="F104" s="25" t="s">
        <v>254</v>
      </c>
      <c r="G104" s="21"/>
      <c r="H104" s="21"/>
      <c r="I104" s="21"/>
      <c r="J104" s="21"/>
      <c r="K104" s="37">
        <v>30</v>
      </c>
      <c r="L104" s="21"/>
      <c r="M104" s="13" t="s">
        <v>210</v>
      </c>
      <c r="O104">
        <f t="shared" si="1"/>
        <v>0</v>
      </c>
    </row>
    <row r="105" spans="2:15">
      <c r="B105" s="24">
        <v>29</v>
      </c>
      <c r="C105" s="21"/>
      <c r="D105" s="25" t="s">
        <v>255</v>
      </c>
      <c r="E105" s="21"/>
      <c r="F105" s="25" t="s">
        <v>378</v>
      </c>
      <c r="G105" s="21"/>
      <c r="H105" s="21"/>
      <c r="I105" s="21"/>
      <c r="J105" s="21"/>
      <c r="K105" s="37">
        <v>5</v>
      </c>
      <c r="L105" s="21"/>
      <c r="M105" s="13" t="s">
        <v>207</v>
      </c>
      <c r="O105">
        <f t="shared" si="1"/>
        <v>0</v>
      </c>
    </row>
    <row r="106" spans="2:15">
      <c r="B106" s="24">
        <v>30</v>
      </c>
      <c r="C106" s="21"/>
      <c r="D106" s="25" t="s">
        <v>256</v>
      </c>
      <c r="E106" s="21"/>
      <c r="F106" s="25" t="s">
        <v>257</v>
      </c>
      <c r="G106" s="21"/>
      <c r="H106" s="21"/>
      <c r="I106" s="21"/>
      <c r="J106" s="21"/>
      <c r="K106" s="37">
        <v>1</v>
      </c>
      <c r="L106" s="21"/>
      <c r="M106" s="13" t="s">
        <v>207</v>
      </c>
      <c r="O106">
        <f t="shared" si="1"/>
        <v>0</v>
      </c>
    </row>
    <row r="107" spans="2:15">
      <c r="B107" s="24">
        <v>31</v>
      </c>
      <c r="C107" s="21"/>
      <c r="D107" s="25" t="s">
        <v>258</v>
      </c>
      <c r="E107" s="21"/>
      <c r="F107" s="25" t="s">
        <v>259</v>
      </c>
      <c r="G107" s="21"/>
      <c r="H107" s="21"/>
      <c r="I107" s="21"/>
      <c r="J107" s="21"/>
      <c r="K107" s="37">
        <v>11.48</v>
      </c>
      <c r="L107" s="21"/>
      <c r="M107" s="13" t="s">
        <v>204</v>
      </c>
      <c r="O107">
        <f t="shared" si="1"/>
        <v>0</v>
      </c>
    </row>
    <row r="108" spans="2:15">
      <c r="B108" s="24">
        <v>32</v>
      </c>
      <c r="C108" s="21"/>
      <c r="D108" s="25" t="s">
        <v>260</v>
      </c>
      <c r="E108" s="21"/>
      <c r="F108" s="25" t="s">
        <v>261</v>
      </c>
      <c r="G108" s="21"/>
      <c r="H108" s="21"/>
      <c r="I108" s="21"/>
      <c r="J108" s="21"/>
      <c r="K108" s="37">
        <v>30</v>
      </c>
      <c r="L108" s="21"/>
      <c r="M108" s="13" t="s">
        <v>207</v>
      </c>
      <c r="O108">
        <f t="shared" si="1"/>
        <v>0</v>
      </c>
    </row>
    <row r="109" spans="2:15">
      <c r="B109" s="24">
        <v>33</v>
      </c>
      <c r="C109" s="21"/>
      <c r="D109" s="25" t="s">
        <v>262</v>
      </c>
      <c r="E109" s="21"/>
      <c r="F109" s="25" t="s">
        <v>263</v>
      </c>
      <c r="G109" s="21"/>
      <c r="H109" s="21"/>
      <c r="I109" s="21"/>
      <c r="J109" s="21"/>
      <c r="K109" s="37">
        <v>15</v>
      </c>
      <c r="L109" s="21"/>
      <c r="M109" s="13" t="s">
        <v>207</v>
      </c>
      <c r="O109">
        <f t="shared" si="1"/>
        <v>0</v>
      </c>
    </row>
    <row r="110" spans="2:15">
      <c r="B110" s="24">
        <v>34</v>
      </c>
      <c r="C110" s="21"/>
      <c r="D110" s="25" t="s">
        <v>264</v>
      </c>
      <c r="E110" s="21"/>
      <c r="F110" s="25" t="s">
        <v>265</v>
      </c>
      <c r="G110" s="21"/>
      <c r="H110" s="21"/>
      <c r="I110" s="21"/>
      <c r="J110" s="21"/>
      <c r="K110" s="37">
        <v>1</v>
      </c>
      <c r="L110" s="21"/>
      <c r="M110" s="13" t="s">
        <v>207</v>
      </c>
      <c r="O110">
        <f t="shared" si="1"/>
        <v>0</v>
      </c>
    </row>
    <row r="111" spans="2:15">
      <c r="B111" s="24">
        <v>35</v>
      </c>
      <c r="C111" s="21"/>
      <c r="D111" s="25" t="s">
        <v>266</v>
      </c>
      <c r="E111" s="21"/>
      <c r="F111" s="25" t="s">
        <v>267</v>
      </c>
      <c r="G111" s="21"/>
      <c r="H111" s="21"/>
      <c r="I111" s="21"/>
      <c r="J111" s="21"/>
      <c r="K111" s="37">
        <v>4</v>
      </c>
      <c r="L111" s="21"/>
      <c r="M111" s="13" t="s">
        <v>207</v>
      </c>
      <c r="O111">
        <f t="shared" si="1"/>
        <v>0</v>
      </c>
    </row>
    <row r="112" spans="2:15">
      <c r="B112" s="24">
        <v>36</v>
      </c>
      <c r="C112" s="21"/>
      <c r="D112" s="25" t="s">
        <v>268</v>
      </c>
      <c r="E112" s="21"/>
      <c r="F112" s="25" t="s">
        <v>269</v>
      </c>
      <c r="G112" s="21"/>
      <c r="H112" s="21"/>
      <c r="I112" s="21"/>
      <c r="J112" s="21"/>
      <c r="K112" s="37">
        <v>970</v>
      </c>
      <c r="L112" s="21"/>
      <c r="M112" s="13" t="s">
        <v>210</v>
      </c>
      <c r="O112">
        <f t="shared" si="1"/>
        <v>0</v>
      </c>
    </row>
    <row r="113" spans="2:15">
      <c r="B113" s="24">
        <v>37</v>
      </c>
      <c r="C113" s="21"/>
      <c r="D113" s="25" t="s">
        <v>270</v>
      </c>
      <c r="E113" s="21"/>
      <c r="F113" s="25" t="s">
        <v>271</v>
      </c>
      <c r="G113" s="21"/>
      <c r="H113" s="21"/>
      <c r="I113" s="21"/>
      <c r="J113" s="21"/>
      <c r="K113" s="37">
        <v>95</v>
      </c>
      <c r="L113" s="21"/>
      <c r="M113" s="13" t="s">
        <v>210</v>
      </c>
      <c r="O113">
        <f t="shared" si="1"/>
        <v>0</v>
      </c>
    </row>
    <row r="114" spans="2:15">
      <c r="B114" s="24">
        <v>38</v>
      </c>
      <c r="C114" s="21"/>
      <c r="D114" s="25" t="s">
        <v>272</v>
      </c>
      <c r="E114" s="21"/>
      <c r="F114" s="25" t="s">
        <v>273</v>
      </c>
      <c r="G114" s="21"/>
      <c r="H114" s="21"/>
      <c r="I114" s="21"/>
      <c r="J114" s="21"/>
      <c r="K114" s="37">
        <v>14</v>
      </c>
      <c r="L114" s="21"/>
      <c r="M114" s="13" t="s">
        <v>210</v>
      </c>
      <c r="O114">
        <f t="shared" si="1"/>
        <v>0</v>
      </c>
    </row>
    <row r="115" spans="2:15">
      <c r="B115" s="24">
        <v>39</v>
      </c>
      <c r="C115" s="21"/>
      <c r="D115" s="25" t="s">
        <v>274</v>
      </c>
      <c r="E115" s="21"/>
      <c r="F115" s="25" t="s">
        <v>275</v>
      </c>
      <c r="G115" s="21"/>
      <c r="H115" s="21"/>
      <c r="I115" s="21"/>
      <c r="J115" s="21"/>
      <c r="K115" s="37">
        <v>15</v>
      </c>
      <c r="L115" s="21"/>
      <c r="M115" s="13" t="s">
        <v>207</v>
      </c>
      <c r="O115">
        <f t="shared" si="1"/>
        <v>0</v>
      </c>
    </row>
    <row r="116" spans="2:15">
      <c r="B116" s="24">
        <v>40</v>
      </c>
      <c r="C116" s="21"/>
      <c r="D116" s="25" t="s">
        <v>276</v>
      </c>
      <c r="E116" s="21"/>
      <c r="F116" s="25" t="s">
        <v>277</v>
      </c>
      <c r="G116" s="21"/>
      <c r="H116" s="21"/>
      <c r="I116" s="21"/>
      <c r="J116" s="21"/>
      <c r="K116" s="37">
        <v>10</v>
      </c>
      <c r="L116" s="21"/>
      <c r="M116" s="13" t="s">
        <v>68</v>
      </c>
      <c r="O116">
        <f t="shared" si="1"/>
        <v>0</v>
      </c>
    </row>
    <row r="117" spans="2:15">
      <c r="B117" s="24">
        <v>41</v>
      </c>
      <c r="C117" s="21"/>
      <c r="D117" s="25" t="s">
        <v>278</v>
      </c>
      <c r="E117" s="21"/>
      <c r="F117" s="25" t="s">
        <v>279</v>
      </c>
      <c r="G117" s="21"/>
      <c r="H117" s="21"/>
      <c r="I117" s="21"/>
      <c r="J117" s="21"/>
      <c r="K117" s="37">
        <v>42</v>
      </c>
      <c r="L117" s="21"/>
      <c r="M117" s="13" t="s">
        <v>68</v>
      </c>
      <c r="O117">
        <f t="shared" si="1"/>
        <v>0</v>
      </c>
    </row>
    <row r="118" spans="2:15">
      <c r="B118" s="24">
        <v>42</v>
      </c>
      <c r="C118" s="21"/>
      <c r="D118" s="25" t="s">
        <v>280</v>
      </c>
      <c r="E118" s="21"/>
      <c r="F118" s="25" t="s">
        <v>281</v>
      </c>
      <c r="G118" s="21"/>
      <c r="H118" s="21"/>
      <c r="I118" s="21"/>
      <c r="J118" s="21"/>
      <c r="K118" s="37">
        <v>48</v>
      </c>
      <c r="L118" s="21"/>
      <c r="M118" s="13" t="s">
        <v>207</v>
      </c>
      <c r="O118">
        <f t="shared" si="1"/>
        <v>0</v>
      </c>
    </row>
    <row r="119" spans="2:15">
      <c r="B119" s="24">
        <v>43</v>
      </c>
      <c r="C119" s="21"/>
      <c r="D119" s="25" t="s">
        <v>282</v>
      </c>
      <c r="E119" s="21"/>
      <c r="F119" s="25" t="s">
        <v>283</v>
      </c>
      <c r="G119" s="21"/>
      <c r="H119" s="21"/>
      <c r="I119" s="21"/>
      <c r="J119" s="21"/>
      <c r="K119" s="37">
        <v>9</v>
      </c>
      <c r="L119" s="21"/>
      <c r="M119" s="13" t="s">
        <v>207</v>
      </c>
      <c r="O119">
        <f t="shared" si="1"/>
        <v>0</v>
      </c>
    </row>
    <row r="120" spans="2:15">
      <c r="B120" s="24">
        <v>44</v>
      </c>
      <c r="C120" s="21"/>
      <c r="D120" s="25" t="s">
        <v>284</v>
      </c>
      <c r="E120" s="21"/>
      <c r="F120" s="25" t="s">
        <v>285</v>
      </c>
      <c r="G120" s="21"/>
      <c r="H120" s="21"/>
      <c r="I120" s="21"/>
      <c r="J120" s="21"/>
      <c r="K120" s="37">
        <v>6</v>
      </c>
      <c r="L120" s="21"/>
      <c r="M120" s="13" t="s">
        <v>210</v>
      </c>
      <c r="O120">
        <f t="shared" si="1"/>
        <v>0</v>
      </c>
    </row>
    <row r="121" spans="2:15">
      <c r="B121" s="24">
        <v>45</v>
      </c>
      <c r="C121" s="21"/>
      <c r="D121" s="25" t="s">
        <v>286</v>
      </c>
      <c r="E121" s="21"/>
      <c r="F121" s="25" t="s">
        <v>287</v>
      </c>
      <c r="G121" s="21"/>
      <c r="H121" s="21"/>
      <c r="I121" s="21"/>
      <c r="J121" s="21"/>
      <c r="K121" s="37">
        <v>24</v>
      </c>
      <c r="L121" s="21"/>
      <c r="M121" s="13" t="s">
        <v>210</v>
      </c>
      <c r="O121">
        <f t="shared" si="1"/>
        <v>0</v>
      </c>
    </row>
    <row r="122" spans="2:15">
      <c r="B122" s="24">
        <v>46</v>
      </c>
      <c r="C122" s="21"/>
      <c r="D122" s="25" t="s">
        <v>288</v>
      </c>
      <c r="E122" s="21"/>
      <c r="F122" s="25" t="s">
        <v>377</v>
      </c>
      <c r="G122" s="21"/>
      <c r="H122" s="21"/>
      <c r="I122" s="21"/>
      <c r="J122" s="21"/>
      <c r="K122" s="37">
        <v>10</v>
      </c>
      <c r="L122" s="21"/>
      <c r="M122" s="13" t="s">
        <v>207</v>
      </c>
      <c r="O122">
        <f t="shared" si="1"/>
        <v>0</v>
      </c>
    </row>
    <row r="123" spans="2:15">
      <c r="B123" s="24">
        <v>47</v>
      </c>
      <c r="C123" s="21"/>
      <c r="D123" s="25" t="s">
        <v>289</v>
      </c>
      <c r="E123" s="21"/>
      <c r="F123" s="25" t="s">
        <v>374</v>
      </c>
      <c r="G123" s="21"/>
      <c r="H123" s="21"/>
      <c r="I123" s="21"/>
      <c r="J123" s="21"/>
      <c r="K123" s="37">
        <v>2</v>
      </c>
      <c r="L123" s="21"/>
      <c r="M123" s="13" t="s">
        <v>207</v>
      </c>
      <c r="O123">
        <f t="shared" si="1"/>
        <v>0</v>
      </c>
    </row>
    <row r="124" spans="2:15">
      <c r="B124" s="24">
        <v>48</v>
      </c>
      <c r="C124" s="21"/>
      <c r="D124" s="25" t="s">
        <v>290</v>
      </c>
      <c r="E124" s="21"/>
      <c r="F124" s="25" t="s">
        <v>375</v>
      </c>
      <c r="G124" s="21"/>
      <c r="H124" s="21"/>
      <c r="I124" s="21"/>
      <c r="J124" s="21"/>
      <c r="K124" s="37">
        <v>6</v>
      </c>
      <c r="L124" s="21"/>
      <c r="M124" s="13" t="s">
        <v>207</v>
      </c>
      <c r="O124">
        <f t="shared" si="1"/>
        <v>0</v>
      </c>
    </row>
    <row r="125" spans="2:15">
      <c r="B125" s="24">
        <v>49</v>
      </c>
      <c r="C125" s="21"/>
      <c r="D125" s="25" t="s">
        <v>291</v>
      </c>
      <c r="E125" s="21"/>
      <c r="F125" s="25" t="s">
        <v>292</v>
      </c>
      <c r="G125" s="21"/>
      <c r="H125" s="21"/>
      <c r="I125" s="21"/>
      <c r="J125" s="21"/>
      <c r="K125" s="37">
        <v>62</v>
      </c>
      <c r="L125" s="21"/>
      <c r="M125" s="13" t="s">
        <v>204</v>
      </c>
      <c r="O125">
        <f t="shared" si="1"/>
        <v>0</v>
      </c>
    </row>
    <row r="126" spans="2:15">
      <c r="B126" s="24">
        <v>50</v>
      </c>
      <c r="C126" s="21"/>
      <c r="D126" s="25" t="s">
        <v>293</v>
      </c>
      <c r="E126" s="21"/>
      <c r="F126" s="25" t="s">
        <v>376</v>
      </c>
      <c r="G126" s="21"/>
      <c r="H126" s="21"/>
      <c r="I126" s="21"/>
      <c r="J126" s="21"/>
      <c r="K126" s="37">
        <v>16</v>
      </c>
      <c r="L126" s="21"/>
      <c r="M126" s="13" t="s">
        <v>207</v>
      </c>
      <c r="O126">
        <f t="shared" si="1"/>
        <v>0</v>
      </c>
    </row>
    <row r="127" spans="2:15">
      <c r="B127" s="24">
        <v>51</v>
      </c>
      <c r="C127" s="21"/>
      <c r="D127" s="25" t="s">
        <v>294</v>
      </c>
      <c r="E127" s="21"/>
      <c r="F127" s="25" t="s">
        <v>295</v>
      </c>
      <c r="G127" s="21"/>
      <c r="H127" s="21"/>
      <c r="I127" s="21"/>
      <c r="J127" s="21"/>
      <c r="K127" s="37">
        <v>5</v>
      </c>
      <c r="L127" s="21"/>
      <c r="M127" s="13" t="s">
        <v>207</v>
      </c>
      <c r="O127">
        <f t="shared" si="1"/>
        <v>0</v>
      </c>
    </row>
    <row r="128" spans="2:15">
      <c r="B128" s="24">
        <v>52</v>
      </c>
      <c r="C128" s="21"/>
      <c r="D128" s="25" t="s">
        <v>296</v>
      </c>
      <c r="E128" s="21"/>
      <c r="F128" s="25" t="s">
        <v>297</v>
      </c>
      <c r="G128" s="21"/>
      <c r="H128" s="21"/>
      <c r="I128" s="21"/>
      <c r="J128" s="21"/>
      <c r="K128" s="37">
        <v>20</v>
      </c>
      <c r="L128" s="21"/>
      <c r="M128" s="13" t="s">
        <v>207</v>
      </c>
      <c r="O128">
        <f t="shared" si="1"/>
        <v>0</v>
      </c>
    </row>
    <row r="129" spans="2:15">
      <c r="B129" s="24">
        <v>53</v>
      </c>
      <c r="C129" s="21"/>
      <c r="D129" s="25" t="s">
        <v>298</v>
      </c>
      <c r="E129" s="21"/>
      <c r="F129" s="25" t="s">
        <v>299</v>
      </c>
      <c r="G129" s="21"/>
      <c r="H129" s="21"/>
      <c r="I129" s="21"/>
      <c r="J129" s="21"/>
      <c r="K129" s="37">
        <v>5</v>
      </c>
      <c r="L129" s="21"/>
      <c r="M129" s="13" t="s">
        <v>207</v>
      </c>
      <c r="O129">
        <f t="shared" si="1"/>
        <v>0</v>
      </c>
    </row>
    <row r="130" spans="2:15">
      <c r="B130" s="24">
        <v>54</v>
      </c>
      <c r="C130" s="21"/>
      <c r="D130" s="25" t="s">
        <v>300</v>
      </c>
      <c r="E130" s="21"/>
      <c r="F130" s="25" t="s">
        <v>373</v>
      </c>
      <c r="G130" s="21"/>
      <c r="H130" s="21"/>
      <c r="I130" s="21"/>
      <c r="J130" s="21"/>
      <c r="K130" s="37">
        <v>12</v>
      </c>
      <c r="L130" s="21"/>
      <c r="M130" s="13" t="s">
        <v>207</v>
      </c>
      <c r="O130">
        <f t="shared" si="1"/>
        <v>0</v>
      </c>
    </row>
    <row r="131" spans="2:15">
      <c r="B131" s="24">
        <v>55</v>
      </c>
      <c r="C131" s="21"/>
      <c r="D131" s="25" t="s">
        <v>301</v>
      </c>
      <c r="E131" s="21"/>
      <c r="F131" s="25" t="s">
        <v>302</v>
      </c>
      <c r="G131" s="21"/>
      <c r="H131" s="21"/>
      <c r="I131" s="21"/>
      <c r="J131" s="21"/>
      <c r="K131" s="37">
        <v>2</v>
      </c>
      <c r="L131" s="21"/>
      <c r="M131" s="13" t="s">
        <v>207</v>
      </c>
      <c r="O131">
        <f t="shared" si="1"/>
        <v>0</v>
      </c>
    </row>
    <row r="132" spans="2:15">
      <c r="B132" s="24">
        <v>56</v>
      </c>
      <c r="C132" s="21"/>
      <c r="D132" s="25" t="s">
        <v>303</v>
      </c>
      <c r="E132" s="21"/>
      <c r="F132" s="25" t="s">
        <v>304</v>
      </c>
      <c r="G132" s="21"/>
      <c r="H132" s="21"/>
      <c r="I132" s="21"/>
      <c r="J132" s="21"/>
      <c r="K132" s="37">
        <v>2</v>
      </c>
      <c r="L132" s="21"/>
      <c r="M132" s="13" t="s">
        <v>207</v>
      </c>
      <c r="O132">
        <f t="shared" si="1"/>
        <v>0</v>
      </c>
    </row>
    <row r="133" spans="2:15">
      <c r="B133" s="24">
        <v>57</v>
      </c>
      <c r="C133" s="21"/>
      <c r="D133" s="25" t="s">
        <v>305</v>
      </c>
      <c r="E133" s="21"/>
      <c r="F133" s="25" t="s">
        <v>306</v>
      </c>
      <c r="G133" s="21"/>
      <c r="H133" s="21"/>
      <c r="I133" s="21"/>
      <c r="J133" s="21"/>
      <c r="K133" s="37">
        <v>40</v>
      </c>
      <c r="L133" s="21"/>
      <c r="M133" s="13" t="s">
        <v>207</v>
      </c>
      <c r="O133">
        <f t="shared" si="1"/>
        <v>0</v>
      </c>
    </row>
    <row r="134" spans="2:15">
      <c r="B134" s="24">
        <v>58</v>
      </c>
      <c r="C134" s="21"/>
      <c r="D134" s="25" t="s">
        <v>307</v>
      </c>
      <c r="E134" s="21"/>
      <c r="F134" s="25" t="s">
        <v>308</v>
      </c>
      <c r="G134" s="21"/>
      <c r="H134" s="21"/>
      <c r="I134" s="21"/>
      <c r="J134" s="21"/>
      <c r="K134" s="37">
        <v>5</v>
      </c>
      <c r="L134" s="21"/>
      <c r="M134" s="13" t="s">
        <v>207</v>
      </c>
      <c r="O134">
        <f t="shared" si="1"/>
        <v>0</v>
      </c>
    </row>
    <row r="135" spans="2:15">
      <c r="B135" s="24">
        <v>59</v>
      </c>
      <c r="C135" s="21"/>
      <c r="D135" s="25" t="s">
        <v>309</v>
      </c>
      <c r="E135" s="21"/>
      <c r="F135" s="25" t="s">
        <v>310</v>
      </c>
      <c r="G135" s="21"/>
      <c r="H135" s="21"/>
      <c r="I135" s="21"/>
      <c r="J135" s="21"/>
      <c r="K135" s="37">
        <v>20</v>
      </c>
      <c r="L135" s="21"/>
      <c r="M135" s="13" t="s">
        <v>210</v>
      </c>
      <c r="O135">
        <f t="shared" si="1"/>
        <v>0</v>
      </c>
    </row>
    <row r="136" spans="2:15">
      <c r="B136" s="24">
        <v>60</v>
      </c>
      <c r="C136" s="21"/>
      <c r="D136" s="25" t="s">
        <v>311</v>
      </c>
      <c r="E136" s="21"/>
      <c r="F136" s="25" t="s">
        <v>312</v>
      </c>
      <c r="G136" s="21"/>
      <c r="H136" s="21"/>
      <c r="I136" s="21"/>
      <c r="J136" s="21"/>
      <c r="K136" s="37">
        <v>200</v>
      </c>
      <c r="L136" s="21"/>
      <c r="M136" s="13" t="s">
        <v>210</v>
      </c>
      <c r="O136">
        <f t="shared" si="1"/>
        <v>0</v>
      </c>
    </row>
    <row r="137" spans="2:15">
      <c r="B137" s="24">
        <v>61</v>
      </c>
      <c r="C137" s="21"/>
      <c r="D137" s="25" t="s">
        <v>313</v>
      </c>
      <c r="E137" s="21"/>
      <c r="F137" s="25" t="s">
        <v>314</v>
      </c>
      <c r="G137" s="21"/>
      <c r="H137" s="21"/>
      <c r="I137" s="21"/>
      <c r="J137" s="21"/>
      <c r="K137" s="37">
        <v>20</v>
      </c>
      <c r="L137" s="21"/>
      <c r="M137" s="13" t="s">
        <v>207</v>
      </c>
      <c r="O137">
        <f t="shared" si="1"/>
        <v>0</v>
      </c>
    </row>
    <row r="138" spans="2:15">
      <c r="B138" s="24">
        <v>62</v>
      </c>
      <c r="C138" s="21"/>
      <c r="D138" s="25" t="s">
        <v>315</v>
      </c>
      <c r="E138" s="21"/>
      <c r="F138" s="25" t="s">
        <v>316</v>
      </c>
      <c r="G138" s="21"/>
      <c r="H138" s="21"/>
      <c r="I138" s="21"/>
      <c r="J138" s="21"/>
      <c r="K138" s="37">
        <v>1</v>
      </c>
      <c r="L138" s="21"/>
      <c r="M138" s="13" t="s">
        <v>207</v>
      </c>
      <c r="O138">
        <f t="shared" si="1"/>
        <v>0</v>
      </c>
    </row>
    <row r="139" spans="2:15">
      <c r="B139" s="24">
        <v>63</v>
      </c>
      <c r="C139" s="21"/>
      <c r="D139" s="25" t="s">
        <v>317</v>
      </c>
      <c r="E139" s="21"/>
      <c r="F139" s="25" t="s">
        <v>318</v>
      </c>
      <c r="G139" s="21"/>
      <c r="H139" s="21"/>
      <c r="I139" s="21"/>
      <c r="J139" s="21"/>
      <c r="K139" s="37">
        <v>7</v>
      </c>
      <c r="L139" s="21"/>
      <c r="M139" s="13" t="s">
        <v>68</v>
      </c>
      <c r="O139">
        <f t="shared" si="1"/>
        <v>0</v>
      </c>
    </row>
    <row r="140" spans="2:15">
      <c r="B140" s="24">
        <v>64</v>
      </c>
      <c r="C140" s="21"/>
      <c r="D140" s="25" t="s">
        <v>319</v>
      </c>
      <c r="E140" s="21"/>
      <c r="F140" s="25" t="s">
        <v>372</v>
      </c>
      <c r="G140" s="21"/>
      <c r="H140" s="21"/>
      <c r="I140" s="21"/>
      <c r="J140" s="21"/>
      <c r="K140" s="37">
        <v>200</v>
      </c>
      <c r="L140" s="21"/>
      <c r="M140" s="13" t="s">
        <v>210</v>
      </c>
      <c r="O140">
        <f t="shared" si="1"/>
        <v>0</v>
      </c>
    </row>
    <row r="141" spans="2:15">
      <c r="B141" s="24">
        <v>65</v>
      </c>
      <c r="C141" s="21"/>
      <c r="D141" s="25" t="s">
        <v>320</v>
      </c>
      <c r="E141" s="21"/>
      <c r="F141" s="25" t="s">
        <v>371</v>
      </c>
      <c r="G141" s="21"/>
      <c r="H141" s="21"/>
      <c r="I141" s="21"/>
      <c r="J141" s="21"/>
      <c r="K141" s="37">
        <v>35</v>
      </c>
      <c r="L141" s="21"/>
      <c r="M141" s="13" t="s">
        <v>207</v>
      </c>
      <c r="O141">
        <f t="shared" ref="O141:O176" si="2">K141*N141</f>
        <v>0</v>
      </c>
    </row>
    <row r="142" spans="2:15">
      <c r="B142" s="24">
        <v>66</v>
      </c>
      <c r="C142" s="21"/>
      <c r="D142" s="25" t="s">
        <v>321</v>
      </c>
      <c r="E142" s="21"/>
      <c r="F142" s="25" t="s">
        <v>369</v>
      </c>
      <c r="G142" s="21"/>
      <c r="H142" s="21"/>
      <c r="I142" s="21"/>
      <c r="J142" s="21"/>
      <c r="K142" s="37">
        <v>100</v>
      </c>
      <c r="L142" s="21"/>
      <c r="M142" s="13" t="s">
        <v>207</v>
      </c>
      <c r="O142">
        <f t="shared" si="2"/>
        <v>0</v>
      </c>
    </row>
    <row r="143" spans="2:15">
      <c r="B143" s="24">
        <v>67</v>
      </c>
      <c r="C143" s="21"/>
      <c r="D143" s="25" t="s">
        <v>322</v>
      </c>
      <c r="E143" s="21"/>
      <c r="F143" s="25" t="s">
        <v>370</v>
      </c>
      <c r="G143" s="21"/>
      <c r="H143" s="21"/>
      <c r="I143" s="21"/>
      <c r="J143" s="21"/>
      <c r="K143" s="37">
        <v>500</v>
      </c>
      <c r="L143" s="21"/>
      <c r="M143" s="13" t="s">
        <v>207</v>
      </c>
      <c r="O143">
        <f t="shared" si="2"/>
        <v>0</v>
      </c>
    </row>
    <row r="144" spans="2:15">
      <c r="B144" s="24">
        <v>68</v>
      </c>
      <c r="C144" s="21"/>
      <c r="D144" s="25" t="s">
        <v>323</v>
      </c>
      <c r="E144" s="21"/>
      <c r="F144" s="25" t="s">
        <v>324</v>
      </c>
      <c r="G144" s="21"/>
      <c r="H144" s="21"/>
      <c r="I144" s="21"/>
      <c r="J144" s="21"/>
      <c r="K144" s="37">
        <v>5</v>
      </c>
      <c r="L144" s="21"/>
      <c r="M144" s="13" t="s">
        <v>207</v>
      </c>
      <c r="O144">
        <f t="shared" si="2"/>
        <v>0</v>
      </c>
    </row>
    <row r="145" spans="2:15">
      <c r="B145" s="24">
        <v>69</v>
      </c>
      <c r="C145" s="21"/>
      <c r="D145" s="25" t="s">
        <v>325</v>
      </c>
      <c r="E145" s="21"/>
      <c r="F145" s="25" t="s">
        <v>368</v>
      </c>
      <c r="G145" s="21"/>
      <c r="H145" s="21"/>
      <c r="I145" s="21"/>
      <c r="J145" s="21"/>
      <c r="K145" s="37">
        <v>14</v>
      </c>
      <c r="L145" s="21"/>
      <c r="M145" s="13" t="s">
        <v>207</v>
      </c>
      <c r="O145">
        <f t="shared" si="2"/>
        <v>0</v>
      </c>
    </row>
    <row r="146" spans="2:15">
      <c r="B146" s="24">
        <v>70</v>
      </c>
      <c r="C146" s="21"/>
      <c r="D146" s="25" t="s">
        <v>326</v>
      </c>
      <c r="E146" s="21"/>
      <c r="F146" s="25" t="s">
        <v>327</v>
      </c>
      <c r="G146" s="21"/>
      <c r="H146" s="21"/>
      <c r="I146" s="21"/>
      <c r="J146" s="21"/>
      <c r="K146" s="37">
        <v>110</v>
      </c>
      <c r="L146" s="21"/>
      <c r="M146" s="13" t="s">
        <v>207</v>
      </c>
      <c r="O146">
        <f t="shared" si="2"/>
        <v>0</v>
      </c>
    </row>
    <row r="147" spans="2:15">
      <c r="B147" s="24">
        <v>71</v>
      </c>
      <c r="C147" s="21"/>
      <c r="D147" s="25" t="s">
        <v>328</v>
      </c>
      <c r="E147" s="21"/>
      <c r="F147" s="25" t="s">
        <v>329</v>
      </c>
      <c r="G147" s="21"/>
      <c r="H147" s="21"/>
      <c r="I147" s="21"/>
      <c r="J147" s="21"/>
      <c r="K147" s="37">
        <v>4</v>
      </c>
      <c r="L147" s="21"/>
      <c r="M147" s="13" t="s">
        <v>207</v>
      </c>
      <c r="O147">
        <f t="shared" si="2"/>
        <v>0</v>
      </c>
    </row>
    <row r="148" spans="2:15">
      <c r="B148" s="24">
        <v>72</v>
      </c>
      <c r="C148" s="21"/>
      <c r="D148" s="25" t="s">
        <v>330</v>
      </c>
      <c r="E148" s="21"/>
      <c r="F148" s="25" t="s">
        <v>331</v>
      </c>
      <c r="G148" s="21"/>
      <c r="H148" s="21"/>
      <c r="I148" s="21"/>
      <c r="J148" s="21"/>
      <c r="K148" s="37">
        <v>13</v>
      </c>
      <c r="L148" s="21"/>
      <c r="M148" s="13" t="s">
        <v>207</v>
      </c>
      <c r="O148">
        <f t="shared" si="2"/>
        <v>0</v>
      </c>
    </row>
    <row r="149" spans="2:15">
      <c r="B149" s="24">
        <v>73</v>
      </c>
      <c r="C149" s="21"/>
      <c r="D149" s="25" t="s">
        <v>332</v>
      </c>
      <c r="E149" s="21"/>
      <c r="F149" s="25" t="s">
        <v>333</v>
      </c>
      <c r="G149" s="21"/>
      <c r="H149" s="21"/>
      <c r="I149" s="21"/>
      <c r="J149" s="21"/>
      <c r="K149" s="37">
        <v>10</v>
      </c>
      <c r="L149" s="21"/>
      <c r="M149" s="13" t="s">
        <v>207</v>
      </c>
      <c r="O149">
        <f t="shared" si="2"/>
        <v>0</v>
      </c>
    </row>
    <row r="150" spans="2:15">
      <c r="B150" s="24">
        <v>74</v>
      </c>
      <c r="C150" s="21"/>
      <c r="D150" s="25" t="s">
        <v>334</v>
      </c>
      <c r="E150" s="21"/>
      <c r="F150" s="25" t="s">
        <v>335</v>
      </c>
      <c r="G150" s="21"/>
      <c r="H150" s="21"/>
      <c r="I150" s="21"/>
      <c r="J150" s="21"/>
      <c r="K150" s="37">
        <v>15</v>
      </c>
      <c r="L150" s="21"/>
      <c r="M150" s="13" t="s">
        <v>207</v>
      </c>
      <c r="O150">
        <f t="shared" si="2"/>
        <v>0</v>
      </c>
    </row>
    <row r="151" spans="2:15">
      <c r="B151" s="24">
        <v>75</v>
      </c>
      <c r="C151" s="21"/>
      <c r="D151" s="25" t="s">
        <v>336</v>
      </c>
      <c r="E151" s="21"/>
      <c r="F151" s="25" t="s">
        <v>337</v>
      </c>
      <c r="G151" s="21"/>
      <c r="H151" s="21"/>
      <c r="I151" s="21"/>
      <c r="J151" s="21"/>
      <c r="K151" s="37">
        <v>3</v>
      </c>
      <c r="L151" s="21"/>
      <c r="M151" s="13" t="s">
        <v>210</v>
      </c>
      <c r="O151">
        <f t="shared" si="2"/>
        <v>0</v>
      </c>
    </row>
    <row r="152" spans="2:15">
      <c r="B152" s="24">
        <v>76</v>
      </c>
      <c r="C152" s="21"/>
      <c r="D152" s="25" t="s">
        <v>338</v>
      </c>
      <c r="E152" s="21"/>
      <c r="F152" s="25" t="s">
        <v>339</v>
      </c>
      <c r="G152" s="21"/>
      <c r="H152" s="21"/>
      <c r="I152" s="21"/>
      <c r="J152" s="21"/>
      <c r="K152" s="37">
        <v>1</v>
      </c>
      <c r="L152" s="21"/>
      <c r="M152" s="13" t="s">
        <v>340</v>
      </c>
      <c r="O152">
        <f t="shared" si="2"/>
        <v>0</v>
      </c>
    </row>
    <row r="153" spans="2:15">
      <c r="B153" s="24">
        <v>77</v>
      </c>
      <c r="C153" s="21"/>
      <c r="D153" s="25" t="s">
        <v>341</v>
      </c>
      <c r="E153" s="21"/>
      <c r="F153" s="25" t="s">
        <v>342</v>
      </c>
      <c r="G153" s="21"/>
      <c r="H153" s="21"/>
      <c r="I153" s="21"/>
      <c r="J153" s="21"/>
      <c r="K153" s="37">
        <v>1</v>
      </c>
      <c r="L153" s="21"/>
      <c r="M153" s="13" t="s">
        <v>340</v>
      </c>
      <c r="O153">
        <f t="shared" si="2"/>
        <v>0</v>
      </c>
    </row>
    <row r="154" spans="2:15">
      <c r="B154" s="24">
        <v>78</v>
      </c>
      <c r="C154" s="21"/>
      <c r="D154" s="25" t="s">
        <v>343</v>
      </c>
      <c r="E154" s="21"/>
      <c r="F154" s="25" t="s">
        <v>344</v>
      </c>
      <c r="G154" s="21"/>
      <c r="H154" s="21"/>
      <c r="I154" s="21"/>
      <c r="J154" s="21"/>
      <c r="K154" s="37">
        <v>1</v>
      </c>
      <c r="L154" s="21"/>
      <c r="M154" s="13" t="s">
        <v>340</v>
      </c>
      <c r="O154">
        <f t="shared" si="2"/>
        <v>0</v>
      </c>
    </row>
    <row r="155" spans="2:15" ht="26.25" customHeight="1">
      <c r="B155" s="24">
        <v>79</v>
      </c>
      <c r="C155" s="21"/>
      <c r="D155" s="25" t="s">
        <v>345</v>
      </c>
      <c r="E155" s="21"/>
      <c r="F155" s="25" t="s">
        <v>346</v>
      </c>
      <c r="G155" s="45"/>
      <c r="H155" s="45"/>
      <c r="I155" s="45"/>
      <c r="J155" s="45"/>
      <c r="K155" s="37">
        <v>22</v>
      </c>
      <c r="L155" s="21"/>
      <c r="M155" s="13" t="s">
        <v>68</v>
      </c>
      <c r="O155">
        <f t="shared" si="2"/>
        <v>0</v>
      </c>
    </row>
    <row r="156" spans="2:15" ht="11.25" customHeight="1">
      <c r="B156" s="38" t="s">
        <v>347</v>
      </c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O156">
        <f t="shared" si="2"/>
        <v>0</v>
      </c>
    </row>
    <row r="157" spans="2:15" ht="14.25" customHeight="1">
      <c r="O157">
        <f t="shared" si="2"/>
        <v>0</v>
      </c>
    </row>
    <row r="158" spans="2:15" ht="11.25" customHeight="1">
      <c r="O158">
        <f t="shared" si="2"/>
        <v>0</v>
      </c>
    </row>
    <row r="159" spans="2:15" ht="2.85" customHeight="1">
      <c r="O159">
        <f t="shared" si="2"/>
        <v>0</v>
      </c>
    </row>
    <row r="160" spans="2:15" ht="0" hidden="1" customHeight="1">
      <c r="O160">
        <f t="shared" si="2"/>
        <v>0</v>
      </c>
    </row>
    <row r="161" spans="2:15" ht="18.399999999999999" customHeight="1">
      <c r="B161" s="32" t="s">
        <v>348</v>
      </c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O161">
        <f t="shared" si="2"/>
        <v>0</v>
      </c>
    </row>
    <row r="162" spans="2:15" ht="2.85" customHeight="1">
      <c r="O162">
        <f t="shared" si="2"/>
        <v>0</v>
      </c>
    </row>
    <row r="163" spans="2:15">
      <c r="B163" s="38" t="s">
        <v>51</v>
      </c>
      <c r="C163" s="39"/>
      <c r="D163" s="44" t="s">
        <v>52</v>
      </c>
      <c r="E163" s="39"/>
      <c r="F163" s="44" t="s">
        <v>12</v>
      </c>
      <c r="G163" s="39"/>
      <c r="H163" s="39"/>
      <c r="I163" s="39"/>
      <c r="J163" s="39"/>
      <c r="K163" s="38" t="s">
        <v>53</v>
      </c>
      <c r="L163" s="39"/>
      <c r="M163" s="15" t="s">
        <v>54</v>
      </c>
    </row>
    <row r="164" spans="2:15">
      <c r="B164" s="24">
        <v>1</v>
      </c>
      <c r="C164" s="21"/>
      <c r="D164" s="25" t="s">
        <v>349</v>
      </c>
      <c r="E164" s="21"/>
      <c r="F164" s="42" t="s">
        <v>350</v>
      </c>
      <c r="G164" s="43"/>
      <c r="H164" s="43"/>
      <c r="I164" s="43"/>
      <c r="J164" s="43"/>
      <c r="K164" s="37">
        <v>1</v>
      </c>
      <c r="L164" s="21"/>
      <c r="M164" s="13" t="s">
        <v>68</v>
      </c>
      <c r="O164">
        <f t="shared" si="2"/>
        <v>0</v>
      </c>
    </row>
    <row r="165" spans="2:15">
      <c r="B165" s="24">
        <v>2</v>
      </c>
      <c r="C165" s="21"/>
      <c r="D165" s="25" t="s">
        <v>351</v>
      </c>
      <c r="E165" s="21"/>
      <c r="F165" s="25" t="s">
        <v>352</v>
      </c>
      <c r="G165" s="21"/>
      <c r="H165" s="21"/>
      <c r="I165" s="21"/>
      <c r="J165" s="21"/>
      <c r="K165" s="37">
        <v>3</v>
      </c>
      <c r="L165" s="21"/>
      <c r="M165" s="13" t="s">
        <v>68</v>
      </c>
      <c r="O165">
        <f t="shared" si="2"/>
        <v>0</v>
      </c>
    </row>
    <row r="166" spans="2:15" ht="11.45" customHeight="1">
      <c r="B166" s="38" t="s">
        <v>347</v>
      </c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O166">
        <f t="shared" si="2"/>
        <v>0</v>
      </c>
    </row>
    <row r="167" spans="2:15" ht="11.45" customHeight="1">
      <c r="O167">
        <f t="shared" si="2"/>
        <v>0</v>
      </c>
    </row>
    <row r="168" spans="2:15" ht="2.85" customHeight="1">
      <c r="O168">
        <f t="shared" si="2"/>
        <v>0</v>
      </c>
    </row>
    <row r="169" spans="2:15" ht="18.399999999999999" customHeight="1">
      <c r="B169" s="32" t="s">
        <v>353</v>
      </c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O169">
        <f t="shared" si="2"/>
        <v>0</v>
      </c>
    </row>
    <row r="170" spans="2:15" ht="2.85" customHeight="1">
      <c r="O170">
        <f t="shared" si="2"/>
        <v>0</v>
      </c>
    </row>
    <row r="171" spans="2:15">
      <c r="B171" s="40" t="s">
        <v>51</v>
      </c>
      <c r="C171" s="39"/>
      <c r="D171" s="41" t="s">
        <v>52</v>
      </c>
      <c r="E171" s="39"/>
      <c r="F171" s="41" t="s">
        <v>12</v>
      </c>
      <c r="G171" s="39"/>
      <c r="H171" s="39"/>
      <c r="I171" s="39"/>
      <c r="J171" s="39"/>
      <c r="K171" s="40" t="s">
        <v>53</v>
      </c>
      <c r="L171" s="39"/>
      <c r="M171" s="14" t="s">
        <v>54</v>
      </c>
    </row>
    <row r="172" spans="2:15">
      <c r="B172" s="36">
        <v>1</v>
      </c>
      <c r="C172" s="21"/>
      <c r="D172" s="25" t="s">
        <v>354</v>
      </c>
      <c r="E172" s="21"/>
      <c r="F172" s="25" t="s">
        <v>355</v>
      </c>
      <c r="G172" s="21"/>
      <c r="H172" s="21"/>
      <c r="I172" s="21"/>
      <c r="J172" s="21"/>
      <c r="K172" s="37">
        <v>30</v>
      </c>
      <c r="L172" s="21"/>
      <c r="M172" s="13" t="s">
        <v>356</v>
      </c>
      <c r="O172">
        <f t="shared" si="2"/>
        <v>0</v>
      </c>
    </row>
    <row r="173" spans="2:15">
      <c r="B173" s="36">
        <v>2</v>
      </c>
      <c r="C173" s="21"/>
      <c r="D173" s="25" t="s">
        <v>357</v>
      </c>
      <c r="E173" s="21"/>
      <c r="F173" s="25" t="s">
        <v>358</v>
      </c>
      <c r="G173" s="21"/>
      <c r="H173" s="21"/>
      <c r="I173" s="21"/>
      <c r="J173" s="21"/>
      <c r="K173" s="37">
        <v>20</v>
      </c>
      <c r="L173" s="21"/>
      <c r="M173" s="13" t="s">
        <v>356</v>
      </c>
      <c r="O173">
        <f t="shared" si="2"/>
        <v>0</v>
      </c>
    </row>
    <row r="174" spans="2:15">
      <c r="B174" s="36">
        <v>3</v>
      </c>
      <c r="C174" s="21"/>
      <c r="D174" s="25" t="s">
        <v>359</v>
      </c>
      <c r="E174" s="21"/>
      <c r="F174" s="25" t="s">
        <v>360</v>
      </c>
      <c r="G174" s="21"/>
      <c r="H174" s="21"/>
      <c r="I174" s="21"/>
      <c r="J174" s="21"/>
      <c r="K174" s="37">
        <v>5</v>
      </c>
      <c r="L174" s="21"/>
      <c r="M174" s="13" t="s">
        <v>356</v>
      </c>
      <c r="O174">
        <f t="shared" si="2"/>
        <v>0</v>
      </c>
    </row>
    <row r="175" spans="2:15">
      <c r="B175" s="36">
        <v>4</v>
      </c>
      <c r="C175" s="21"/>
      <c r="D175" s="25" t="s">
        <v>361</v>
      </c>
      <c r="E175" s="21"/>
      <c r="F175" s="25" t="s">
        <v>362</v>
      </c>
      <c r="G175" s="21"/>
      <c r="H175" s="21"/>
      <c r="I175" s="21"/>
      <c r="J175" s="21"/>
      <c r="K175" s="37">
        <v>25</v>
      </c>
      <c r="L175" s="21"/>
      <c r="M175" s="13" t="s">
        <v>356</v>
      </c>
      <c r="O175">
        <f t="shared" si="2"/>
        <v>0</v>
      </c>
    </row>
    <row r="176" spans="2:15">
      <c r="B176" s="36">
        <v>5</v>
      </c>
      <c r="C176" s="21"/>
      <c r="D176" s="25" t="s">
        <v>363</v>
      </c>
      <c r="E176" s="21"/>
      <c r="F176" s="25" t="s">
        <v>364</v>
      </c>
      <c r="G176" s="21"/>
      <c r="H176" s="21"/>
      <c r="I176" s="21"/>
      <c r="J176" s="21"/>
      <c r="K176" s="37">
        <v>15</v>
      </c>
      <c r="L176" s="21"/>
      <c r="M176" s="13" t="s">
        <v>356</v>
      </c>
      <c r="O176">
        <f t="shared" si="2"/>
        <v>0</v>
      </c>
    </row>
    <row r="177" spans="2:13" ht="11.25" customHeight="1">
      <c r="B177" s="38" t="s">
        <v>347</v>
      </c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</row>
    <row r="178" spans="2:13" ht="11.45" customHeight="1"/>
  </sheetData>
  <mergeCells count="599">
    <mergeCell ref="G1:I1"/>
    <mergeCell ref="E4:K4"/>
    <mergeCell ref="A7:N7"/>
    <mergeCell ref="B9:M9"/>
    <mergeCell ref="B11:C11"/>
    <mergeCell ref="D11:E11"/>
    <mergeCell ref="F11:J11"/>
    <mergeCell ref="K11:L11"/>
    <mergeCell ref="B14:C14"/>
    <mergeCell ref="D14:E14"/>
    <mergeCell ref="F14:J14"/>
    <mergeCell ref="K14:L14"/>
    <mergeCell ref="B15:C15"/>
    <mergeCell ref="D15:E15"/>
    <mergeCell ref="F15:J15"/>
    <mergeCell ref="K15:L15"/>
    <mergeCell ref="B12:C12"/>
    <mergeCell ref="D12:E12"/>
    <mergeCell ref="F12:J12"/>
    <mergeCell ref="K12:L12"/>
    <mergeCell ref="B13:C13"/>
    <mergeCell ref="D13:E13"/>
    <mergeCell ref="F13:J13"/>
    <mergeCell ref="K13:L13"/>
    <mergeCell ref="B18:C18"/>
    <mergeCell ref="D18:E18"/>
    <mergeCell ref="F18:J18"/>
    <mergeCell ref="K18:L18"/>
    <mergeCell ref="B19:C19"/>
    <mergeCell ref="D19:E19"/>
    <mergeCell ref="F19:J19"/>
    <mergeCell ref="K19:L19"/>
    <mergeCell ref="B16:C16"/>
    <mergeCell ref="D16:E16"/>
    <mergeCell ref="F16:J16"/>
    <mergeCell ref="K16:L16"/>
    <mergeCell ref="B17:C17"/>
    <mergeCell ref="D17:E17"/>
    <mergeCell ref="F17:J17"/>
    <mergeCell ref="K17:L17"/>
    <mergeCell ref="B22:C22"/>
    <mergeCell ref="D22:E22"/>
    <mergeCell ref="F22:J22"/>
    <mergeCell ref="K22:L22"/>
    <mergeCell ref="B23:C23"/>
    <mergeCell ref="D23:E23"/>
    <mergeCell ref="F23:J23"/>
    <mergeCell ref="K23:L23"/>
    <mergeCell ref="B20:C20"/>
    <mergeCell ref="D20:E20"/>
    <mergeCell ref="F20:J20"/>
    <mergeCell ref="K20:L20"/>
    <mergeCell ref="B21:C21"/>
    <mergeCell ref="D21:E21"/>
    <mergeCell ref="F21:J21"/>
    <mergeCell ref="K21:L21"/>
    <mergeCell ref="B26:C26"/>
    <mergeCell ref="D26:E26"/>
    <mergeCell ref="F26:J26"/>
    <mergeCell ref="K26:L26"/>
    <mergeCell ref="B27:C27"/>
    <mergeCell ref="D27:E27"/>
    <mergeCell ref="F27:J27"/>
    <mergeCell ref="K27:L27"/>
    <mergeCell ref="B24:C24"/>
    <mergeCell ref="D24:E24"/>
    <mergeCell ref="F24:J24"/>
    <mergeCell ref="K24:L24"/>
    <mergeCell ref="B25:C25"/>
    <mergeCell ref="D25:E25"/>
    <mergeCell ref="F25:J25"/>
    <mergeCell ref="K25:L25"/>
    <mergeCell ref="B30:C30"/>
    <mergeCell ref="D30:E30"/>
    <mergeCell ref="F30:J30"/>
    <mergeCell ref="K30:L30"/>
    <mergeCell ref="B31:C31"/>
    <mergeCell ref="D31:E31"/>
    <mergeCell ref="F31:J31"/>
    <mergeCell ref="K31:L31"/>
    <mergeCell ref="B28:C28"/>
    <mergeCell ref="D28:E28"/>
    <mergeCell ref="F28:J28"/>
    <mergeCell ref="K28:L28"/>
    <mergeCell ref="B29:C29"/>
    <mergeCell ref="D29:E29"/>
    <mergeCell ref="F29:J29"/>
    <mergeCell ref="K29:L29"/>
    <mergeCell ref="B34:C34"/>
    <mergeCell ref="D34:E34"/>
    <mergeCell ref="F34:J34"/>
    <mergeCell ref="K34:L34"/>
    <mergeCell ref="B35:C35"/>
    <mergeCell ref="D35:E35"/>
    <mergeCell ref="F35:J35"/>
    <mergeCell ref="K35:L35"/>
    <mergeCell ref="B32:C32"/>
    <mergeCell ref="D32:E32"/>
    <mergeCell ref="F32:J32"/>
    <mergeCell ref="K32:L32"/>
    <mergeCell ref="B33:C33"/>
    <mergeCell ref="D33:E33"/>
    <mergeCell ref="F33:J33"/>
    <mergeCell ref="K33:L33"/>
    <mergeCell ref="B38:C38"/>
    <mergeCell ref="D38:E38"/>
    <mergeCell ref="F38:J38"/>
    <mergeCell ref="K38:L38"/>
    <mergeCell ref="B39:C39"/>
    <mergeCell ref="D39:E39"/>
    <mergeCell ref="F39:J39"/>
    <mergeCell ref="K39:L39"/>
    <mergeCell ref="B36:C36"/>
    <mergeCell ref="D36:E36"/>
    <mergeCell ref="F36:J36"/>
    <mergeCell ref="K36:L36"/>
    <mergeCell ref="B37:C37"/>
    <mergeCell ref="D37:E37"/>
    <mergeCell ref="F37:J37"/>
    <mergeCell ref="K37:L37"/>
    <mergeCell ref="B42:C42"/>
    <mergeCell ref="D42:E42"/>
    <mergeCell ref="F42:J42"/>
    <mergeCell ref="K42:L42"/>
    <mergeCell ref="B43:C43"/>
    <mergeCell ref="D43:E43"/>
    <mergeCell ref="F43:J43"/>
    <mergeCell ref="K43:L43"/>
    <mergeCell ref="B40:C40"/>
    <mergeCell ref="D40:E40"/>
    <mergeCell ref="F40:J40"/>
    <mergeCell ref="K40:L40"/>
    <mergeCell ref="B41:C41"/>
    <mergeCell ref="D41:E41"/>
    <mergeCell ref="F41:J41"/>
    <mergeCell ref="K41:L41"/>
    <mergeCell ref="B46:C46"/>
    <mergeCell ref="D46:E46"/>
    <mergeCell ref="F46:J46"/>
    <mergeCell ref="K46:L46"/>
    <mergeCell ref="B47:C47"/>
    <mergeCell ref="D47:E47"/>
    <mergeCell ref="F47:J47"/>
    <mergeCell ref="K47:L47"/>
    <mergeCell ref="B44:C44"/>
    <mergeCell ref="D44:E44"/>
    <mergeCell ref="F44:J44"/>
    <mergeCell ref="K44:L44"/>
    <mergeCell ref="B45:C45"/>
    <mergeCell ref="D45:E45"/>
    <mergeCell ref="F45:J45"/>
    <mergeCell ref="K45:L45"/>
    <mergeCell ref="B50:C50"/>
    <mergeCell ref="D50:E50"/>
    <mergeCell ref="F50:J50"/>
    <mergeCell ref="K50:L50"/>
    <mergeCell ref="B51:C51"/>
    <mergeCell ref="D51:E51"/>
    <mergeCell ref="F51:J51"/>
    <mergeCell ref="K51:L51"/>
    <mergeCell ref="B48:C48"/>
    <mergeCell ref="D48:E48"/>
    <mergeCell ref="F48:J48"/>
    <mergeCell ref="K48:L48"/>
    <mergeCell ref="B49:C49"/>
    <mergeCell ref="D49:E49"/>
    <mergeCell ref="F49:J49"/>
    <mergeCell ref="K49:L49"/>
    <mergeCell ref="B54:C54"/>
    <mergeCell ref="D54:E54"/>
    <mergeCell ref="F54:J54"/>
    <mergeCell ref="K54:L54"/>
    <mergeCell ref="B55:C55"/>
    <mergeCell ref="D55:E55"/>
    <mergeCell ref="F55:J55"/>
    <mergeCell ref="K55:L55"/>
    <mergeCell ref="B52:C52"/>
    <mergeCell ref="D52:E52"/>
    <mergeCell ref="F52:J52"/>
    <mergeCell ref="K52:L52"/>
    <mergeCell ref="B53:C53"/>
    <mergeCell ref="D53:E53"/>
    <mergeCell ref="F53:J53"/>
    <mergeCell ref="K53:L53"/>
    <mergeCell ref="B58:C58"/>
    <mergeCell ref="D58:E58"/>
    <mergeCell ref="F58:J58"/>
    <mergeCell ref="K58:L58"/>
    <mergeCell ref="B59:C59"/>
    <mergeCell ref="D59:E59"/>
    <mergeCell ref="F59:J59"/>
    <mergeCell ref="K59:L59"/>
    <mergeCell ref="B56:C56"/>
    <mergeCell ref="D56:E56"/>
    <mergeCell ref="F56:J56"/>
    <mergeCell ref="K56:L56"/>
    <mergeCell ref="B57:C57"/>
    <mergeCell ref="D57:E57"/>
    <mergeCell ref="F57:J57"/>
    <mergeCell ref="K57:L57"/>
    <mergeCell ref="B62:C62"/>
    <mergeCell ref="D62:E62"/>
    <mergeCell ref="F62:J62"/>
    <mergeCell ref="K62:L62"/>
    <mergeCell ref="B63:C63"/>
    <mergeCell ref="D63:E63"/>
    <mergeCell ref="F63:J63"/>
    <mergeCell ref="K63:L63"/>
    <mergeCell ref="B60:C60"/>
    <mergeCell ref="D60:E60"/>
    <mergeCell ref="F60:J60"/>
    <mergeCell ref="K60:L60"/>
    <mergeCell ref="B61:C61"/>
    <mergeCell ref="D61:E61"/>
    <mergeCell ref="F61:J61"/>
    <mergeCell ref="K61:L61"/>
    <mergeCell ref="B66:C66"/>
    <mergeCell ref="D66:E66"/>
    <mergeCell ref="F66:J66"/>
    <mergeCell ref="K66:L66"/>
    <mergeCell ref="B67:C67"/>
    <mergeCell ref="D67:E67"/>
    <mergeCell ref="F67:J67"/>
    <mergeCell ref="K67:L67"/>
    <mergeCell ref="B64:C64"/>
    <mergeCell ref="D64:E64"/>
    <mergeCell ref="F64:J64"/>
    <mergeCell ref="K64:L64"/>
    <mergeCell ref="B65:C65"/>
    <mergeCell ref="D65:E65"/>
    <mergeCell ref="F65:J65"/>
    <mergeCell ref="K65:L65"/>
    <mergeCell ref="B74:M74"/>
    <mergeCell ref="B76:C76"/>
    <mergeCell ref="D76:E76"/>
    <mergeCell ref="F76:J76"/>
    <mergeCell ref="K76:L76"/>
    <mergeCell ref="B68:C68"/>
    <mergeCell ref="D68:E68"/>
    <mergeCell ref="F68:J68"/>
    <mergeCell ref="K68:L68"/>
    <mergeCell ref="B69:M69"/>
    <mergeCell ref="B79:C79"/>
    <mergeCell ref="D79:E79"/>
    <mergeCell ref="F79:J79"/>
    <mergeCell ref="K79:L79"/>
    <mergeCell ref="B80:C80"/>
    <mergeCell ref="D80:E80"/>
    <mergeCell ref="F80:J80"/>
    <mergeCell ref="K80:L80"/>
    <mergeCell ref="B77:C77"/>
    <mergeCell ref="D77:E77"/>
    <mergeCell ref="F77:J77"/>
    <mergeCell ref="K77:L77"/>
    <mergeCell ref="B78:C78"/>
    <mergeCell ref="D78:E78"/>
    <mergeCell ref="F78:J78"/>
    <mergeCell ref="K78:L78"/>
    <mergeCell ref="B83:C83"/>
    <mergeCell ref="D83:E83"/>
    <mergeCell ref="F83:J83"/>
    <mergeCell ref="K83:L83"/>
    <mergeCell ref="B84:C84"/>
    <mergeCell ref="D84:E84"/>
    <mergeCell ref="F84:J84"/>
    <mergeCell ref="K84:L84"/>
    <mergeCell ref="B81:C81"/>
    <mergeCell ref="D81:E81"/>
    <mergeCell ref="F81:J81"/>
    <mergeCell ref="K81:L81"/>
    <mergeCell ref="B82:C82"/>
    <mergeCell ref="D82:E82"/>
    <mergeCell ref="F82:J82"/>
    <mergeCell ref="K82:L82"/>
    <mergeCell ref="B87:C87"/>
    <mergeCell ref="D87:E87"/>
    <mergeCell ref="F87:J87"/>
    <mergeCell ref="K87:L87"/>
    <mergeCell ref="B88:C88"/>
    <mergeCell ref="D88:E88"/>
    <mergeCell ref="F88:J88"/>
    <mergeCell ref="K88:L88"/>
    <mergeCell ref="B85:C85"/>
    <mergeCell ref="D85:E85"/>
    <mergeCell ref="F85:J85"/>
    <mergeCell ref="K85:L85"/>
    <mergeCell ref="B86:C86"/>
    <mergeCell ref="D86:E86"/>
    <mergeCell ref="F86:J86"/>
    <mergeCell ref="K86:L86"/>
    <mergeCell ref="B91:C91"/>
    <mergeCell ref="D91:E91"/>
    <mergeCell ref="F91:J91"/>
    <mergeCell ref="K91:L91"/>
    <mergeCell ref="B92:C92"/>
    <mergeCell ref="D92:E92"/>
    <mergeCell ref="F92:J92"/>
    <mergeCell ref="K92:L92"/>
    <mergeCell ref="B89:C89"/>
    <mergeCell ref="D89:E89"/>
    <mergeCell ref="F89:J89"/>
    <mergeCell ref="K89:L89"/>
    <mergeCell ref="B90:C90"/>
    <mergeCell ref="D90:E90"/>
    <mergeCell ref="F90:J90"/>
    <mergeCell ref="K90:L90"/>
    <mergeCell ref="B95:C95"/>
    <mergeCell ref="D95:E95"/>
    <mergeCell ref="F95:J95"/>
    <mergeCell ref="K95:L95"/>
    <mergeCell ref="B96:C96"/>
    <mergeCell ref="D96:E96"/>
    <mergeCell ref="F96:J96"/>
    <mergeCell ref="K96:L96"/>
    <mergeCell ref="B93:C93"/>
    <mergeCell ref="D93:E93"/>
    <mergeCell ref="F93:J93"/>
    <mergeCell ref="K93:L93"/>
    <mergeCell ref="B94:C94"/>
    <mergeCell ref="D94:E94"/>
    <mergeCell ref="F94:J94"/>
    <mergeCell ref="K94:L94"/>
    <mergeCell ref="B99:C99"/>
    <mergeCell ref="D99:E99"/>
    <mergeCell ref="F99:J99"/>
    <mergeCell ref="K99:L99"/>
    <mergeCell ref="B100:C100"/>
    <mergeCell ref="D100:E100"/>
    <mergeCell ref="F100:J100"/>
    <mergeCell ref="K100:L100"/>
    <mergeCell ref="B97:C97"/>
    <mergeCell ref="D97:E97"/>
    <mergeCell ref="F97:J97"/>
    <mergeCell ref="K97:L97"/>
    <mergeCell ref="B98:C98"/>
    <mergeCell ref="D98:E98"/>
    <mergeCell ref="F98:J98"/>
    <mergeCell ref="K98:L98"/>
    <mergeCell ref="B103:C103"/>
    <mergeCell ref="D103:E103"/>
    <mergeCell ref="F103:J103"/>
    <mergeCell ref="K103:L103"/>
    <mergeCell ref="B104:C104"/>
    <mergeCell ref="D104:E104"/>
    <mergeCell ref="F104:J104"/>
    <mergeCell ref="K104:L104"/>
    <mergeCell ref="B101:C101"/>
    <mergeCell ref="D101:E101"/>
    <mergeCell ref="F101:J101"/>
    <mergeCell ref="K101:L101"/>
    <mergeCell ref="B102:C102"/>
    <mergeCell ref="D102:E102"/>
    <mergeCell ref="F102:J102"/>
    <mergeCell ref="K102:L102"/>
    <mergeCell ref="B107:C107"/>
    <mergeCell ref="D107:E107"/>
    <mergeCell ref="F107:J107"/>
    <mergeCell ref="K107:L107"/>
    <mergeCell ref="B108:C108"/>
    <mergeCell ref="D108:E108"/>
    <mergeCell ref="F108:J108"/>
    <mergeCell ref="K108:L108"/>
    <mergeCell ref="B105:C105"/>
    <mergeCell ref="D105:E105"/>
    <mergeCell ref="F105:J105"/>
    <mergeCell ref="K105:L105"/>
    <mergeCell ref="B106:C106"/>
    <mergeCell ref="D106:E106"/>
    <mergeCell ref="F106:J106"/>
    <mergeCell ref="K106:L106"/>
    <mergeCell ref="B111:C111"/>
    <mergeCell ref="D111:E111"/>
    <mergeCell ref="F111:J111"/>
    <mergeCell ref="K111:L111"/>
    <mergeCell ref="B112:C112"/>
    <mergeCell ref="D112:E112"/>
    <mergeCell ref="F112:J112"/>
    <mergeCell ref="K112:L112"/>
    <mergeCell ref="B109:C109"/>
    <mergeCell ref="D109:E109"/>
    <mergeCell ref="F109:J109"/>
    <mergeCell ref="K109:L109"/>
    <mergeCell ref="B110:C110"/>
    <mergeCell ref="D110:E110"/>
    <mergeCell ref="F110:J110"/>
    <mergeCell ref="K110:L110"/>
    <mergeCell ref="B115:C115"/>
    <mergeCell ref="D115:E115"/>
    <mergeCell ref="F115:J115"/>
    <mergeCell ref="K115:L115"/>
    <mergeCell ref="B116:C116"/>
    <mergeCell ref="D116:E116"/>
    <mergeCell ref="F116:J116"/>
    <mergeCell ref="K116:L116"/>
    <mergeCell ref="B113:C113"/>
    <mergeCell ref="D113:E113"/>
    <mergeCell ref="F113:J113"/>
    <mergeCell ref="K113:L113"/>
    <mergeCell ref="B114:C114"/>
    <mergeCell ref="D114:E114"/>
    <mergeCell ref="F114:J114"/>
    <mergeCell ref="K114:L114"/>
    <mergeCell ref="B119:C119"/>
    <mergeCell ref="D119:E119"/>
    <mergeCell ref="F119:J119"/>
    <mergeCell ref="K119:L119"/>
    <mergeCell ref="B120:C120"/>
    <mergeCell ref="D120:E120"/>
    <mergeCell ref="F120:J120"/>
    <mergeCell ref="K120:L120"/>
    <mergeCell ref="B117:C117"/>
    <mergeCell ref="D117:E117"/>
    <mergeCell ref="F117:J117"/>
    <mergeCell ref="K117:L117"/>
    <mergeCell ref="B118:C118"/>
    <mergeCell ref="D118:E118"/>
    <mergeCell ref="F118:J118"/>
    <mergeCell ref="K118:L118"/>
    <mergeCell ref="B123:C123"/>
    <mergeCell ref="D123:E123"/>
    <mergeCell ref="F123:J123"/>
    <mergeCell ref="K123:L123"/>
    <mergeCell ref="B124:C124"/>
    <mergeCell ref="D124:E124"/>
    <mergeCell ref="F124:J124"/>
    <mergeCell ref="K124:L124"/>
    <mergeCell ref="B121:C121"/>
    <mergeCell ref="D121:E121"/>
    <mergeCell ref="F121:J121"/>
    <mergeCell ref="K121:L121"/>
    <mergeCell ref="B122:C122"/>
    <mergeCell ref="D122:E122"/>
    <mergeCell ref="F122:J122"/>
    <mergeCell ref="K122:L122"/>
    <mergeCell ref="B127:C127"/>
    <mergeCell ref="D127:E127"/>
    <mergeCell ref="F127:J127"/>
    <mergeCell ref="K127:L127"/>
    <mergeCell ref="B128:C128"/>
    <mergeCell ref="D128:E128"/>
    <mergeCell ref="F128:J128"/>
    <mergeCell ref="K128:L128"/>
    <mergeCell ref="B125:C125"/>
    <mergeCell ref="D125:E125"/>
    <mergeCell ref="F125:J125"/>
    <mergeCell ref="K125:L125"/>
    <mergeCell ref="B126:C126"/>
    <mergeCell ref="D126:E126"/>
    <mergeCell ref="F126:J126"/>
    <mergeCell ref="K126:L126"/>
    <mergeCell ref="B131:C131"/>
    <mergeCell ref="D131:E131"/>
    <mergeCell ref="F131:J131"/>
    <mergeCell ref="K131:L131"/>
    <mergeCell ref="B132:C132"/>
    <mergeCell ref="D132:E132"/>
    <mergeCell ref="F132:J132"/>
    <mergeCell ref="K132:L132"/>
    <mergeCell ref="B129:C129"/>
    <mergeCell ref="D129:E129"/>
    <mergeCell ref="F129:J129"/>
    <mergeCell ref="K129:L129"/>
    <mergeCell ref="B130:C130"/>
    <mergeCell ref="D130:E130"/>
    <mergeCell ref="F130:J130"/>
    <mergeCell ref="K130:L130"/>
    <mergeCell ref="B135:C135"/>
    <mergeCell ref="D135:E135"/>
    <mergeCell ref="F135:J135"/>
    <mergeCell ref="K135:L135"/>
    <mergeCell ref="B136:C136"/>
    <mergeCell ref="D136:E136"/>
    <mergeCell ref="F136:J136"/>
    <mergeCell ref="K136:L136"/>
    <mergeCell ref="B133:C133"/>
    <mergeCell ref="D133:E133"/>
    <mergeCell ref="F133:J133"/>
    <mergeCell ref="K133:L133"/>
    <mergeCell ref="B134:C134"/>
    <mergeCell ref="D134:E134"/>
    <mergeCell ref="F134:J134"/>
    <mergeCell ref="K134:L134"/>
    <mergeCell ref="B139:C139"/>
    <mergeCell ref="D139:E139"/>
    <mergeCell ref="F139:J139"/>
    <mergeCell ref="K139:L139"/>
    <mergeCell ref="B140:C140"/>
    <mergeCell ref="D140:E140"/>
    <mergeCell ref="F140:J140"/>
    <mergeCell ref="K140:L140"/>
    <mergeCell ref="B137:C137"/>
    <mergeCell ref="D137:E137"/>
    <mergeCell ref="F137:J137"/>
    <mergeCell ref="K137:L137"/>
    <mergeCell ref="B138:C138"/>
    <mergeCell ref="D138:E138"/>
    <mergeCell ref="F138:J138"/>
    <mergeCell ref="K138:L138"/>
    <mergeCell ref="B143:C143"/>
    <mergeCell ref="D143:E143"/>
    <mergeCell ref="F143:J143"/>
    <mergeCell ref="K143:L143"/>
    <mergeCell ref="B144:C144"/>
    <mergeCell ref="D144:E144"/>
    <mergeCell ref="F144:J144"/>
    <mergeCell ref="K144:L144"/>
    <mergeCell ref="B141:C141"/>
    <mergeCell ref="D141:E141"/>
    <mergeCell ref="F141:J141"/>
    <mergeCell ref="K141:L141"/>
    <mergeCell ref="B142:C142"/>
    <mergeCell ref="D142:E142"/>
    <mergeCell ref="F142:J142"/>
    <mergeCell ref="K142:L142"/>
    <mergeCell ref="B147:C147"/>
    <mergeCell ref="D147:E147"/>
    <mergeCell ref="F147:J147"/>
    <mergeCell ref="K147:L147"/>
    <mergeCell ref="B148:C148"/>
    <mergeCell ref="D148:E148"/>
    <mergeCell ref="F148:J148"/>
    <mergeCell ref="K148:L148"/>
    <mergeCell ref="B145:C145"/>
    <mergeCell ref="D145:E145"/>
    <mergeCell ref="F145:J145"/>
    <mergeCell ref="K145:L145"/>
    <mergeCell ref="B146:C146"/>
    <mergeCell ref="D146:E146"/>
    <mergeCell ref="F146:J146"/>
    <mergeCell ref="K146:L146"/>
    <mergeCell ref="B151:C151"/>
    <mergeCell ref="D151:E151"/>
    <mergeCell ref="F151:J151"/>
    <mergeCell ref="K151:L151"/>
    <mergeCell ref="B152:C152"/>
    <mergeCell ref="D152:E152"/>
    <mergeCell ref="F152:J152"/>
    <mergeCell ref="K152:L152"/>
    <mergeCell ref="B149:C149"/>
    <mergeCell ref="D149:E149"/>
    <mergeCell ref="F149:J149"/>
    <mergeCell ref="K149:L149"/>
    <mergeCell ref="B150:C150"/>
    <mergeCell ref="D150:E150"/>
    <mergeCell ref="F150:J150"/>
    <mergeCell ref="K150:L150"/>
    <mergeCell ref="B155:C155"/>
    <mergeCell ref="D155:E155"/>
    <mergeCell ref="F155:J155"/>
    <mergeCell ref="K155:L155"/>
    <mergeCell ref="B156:M156"/>
    <mergeCell ref="B153:C153"/>
    <mergeCell ref="D153:E153"/>
    <mergeCell ref="F153:J153"/>
    <mergeCell ref="K153:L153"/>
    <mergeCell ref="B154:C154"/>
    <mergeCell ref="D154:E154"/>
    <mergeCell ref="F154:J154"/>
    <mergeCell ref="K154:L154"/>
    <mergeCell ref="B164:C164"/>
    <mergeCell ref="D164:E164"/>
    <mergeCell ref="F164:J164"/>
    <mergeCell ref="K164:L164"/>
    <mergeCell ref="B165:C165"/>
    <mergeCell ref="D165:E165"/>
    <mergeCell ref="F165:J165"/>
    <mergeCell ref="K165:L165"/>
    <mergeCell ref="B161:M161"/>
    <mergeCell ref="B163:C163"/>
    <mergeCell ref="D163:E163"/>
    <mergeCell ref="F163:J163"/>
    <mergeCell ref="K163:L163"/>
    <mergeCell ref="B172:C172"/>
    <mergeCell ref="D172:E172"/>
    <mergeCell ref="F172:J172"/>
    <mergeCell ref="K172:L172"/>
    <mergeCell ref="B173:C173"/>
    <mergeCell ref="D173:E173"/>
    <mergeCell ref="F173:J173"/>
    <mergeCell ref="K173:L173"/>
    <mergeCell ref="B166:M166"/>
    <mergeCell ref="B169:M169"/>
    <mergeCell ref="B171:C171"/>
    <mergeCell ref="D171:E171"/>
    <mergeCell ref="F171:J171"/>
    <mergeCell ref="K171:L171"/>
    <mergeCell ref="B176:C176"/>
    <mergeCell ref="D176:E176"/>
    <mergeCell ref="F176:J176"/>
    <mergeCell ref="K176:L176"/>
    <mergeCell ref="B177:M177"/>
    <mergeCell ref="B174:C174"/>
    <mergeCell ref="D174:E174"/>
    <mergeCell ref="F174:J174"/>
    <mergeCell ref="K174:L174"/>
    <mergeCell ref="B175:C175"/>
    <mergeCell ref="D175:E175"/>
    <mergeCell ref="F175:J175"/>
    <mergeCell ref="K175:L175"/>
  </mergeCells>
  <pageMargins left="0" right="0" top="0" bottom="0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</vt:lpstr>
      <vt:lpstr>Položky všech ceníků</vt:lpstr>
      <vt:lpstr>'Položky všech ceníků'!Názvy_tisku</vt:lpstr>
      <vt:lpstr>Rekapitulace!Názvy_tisku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Zbyněk Rabušic</cp:lastModifiedBy>
  <dcterms:modified xsi:type="dcterms:W3CDTF">2019-11-29T13:12:33Z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